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CA37D0BC-EE8D-46E0-B1C8-ABDF0D7E3CFD}" xr6:coauthVersionLast="47" xr6:coauthVersionMax="47" xr10:uidLastSave="{00000000-0000-0000-0000-000000000000}"/>
  <bookViews>
    <workbookView xWindow="38715" yWindow="1125" windowWidth="21600" windowHeight="11385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2" l="1"/>
  <c r="X40" i="15"/>
  <c r="AA40" i="23"/>
  <c r="E40" i="26"/>
  <c r="Z39" i="2"/>
  <c r="Y39" i="2"/>
  <c r="Z39" i="3"/>
  <c r="Y39" i="3"/>
  <c r="Z39" i="4"/>
  <c r="Z39" i="6"/>
  <c r="Z39" i="7"/>
  <c r="Z39" i="8"/>
  <c r="Z39" i="9"/>
  <c r="Z39" i="10"/>
  <c r="Y39" i="10"/>
  <c r="Z39" i="11"/>
  <c r="Z39" i="12"/>
  <c r="Z39" i="13"/>
  <c r="Z39" i="14"/>
  <c r="Z39" i="15"/>
  <c r="Z39" i="16"/>
  <c r="Z39" i="17"/>
  <c r="Z39" i="18"/>
  <c r="Y39" i="18"/>
  <c r="Z39" i="19"/>
  <c r="Y39" i="19"/>
  <c r="Z39" i="20"/>
  <c r="Z39" i="21"/>
  <c r="Z39" i="22"/>
  <c r="Y39" i="22"/>
  <c r="Z39" i="23"/>
  <c r="Z39" i="25"/>
  <c r="Z39" i="26"/>
  <c r="Y39" i="26"/>
  <c r="Z39" i="27"/>
  <c r="Y39" i="27"/>
  <c r="Z39" i="28"/>
  <c r="Z39" i="29"/>
  <c r="Z39" i="30"/>
  <c r="Y39" i="30"/>
  <c r="Z39" i="1"/>
  <c r="Y39" i="1"/>
  <c r="W39" i="2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H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25"/>
  <c r="Y39" i="25" s="1"/>
  <c r="J39" i="25"/>
  <c r="H39" i="25"/>
  <c r="W39" i="26"/>
  <c r="J39" i="26"/>
  <c r="W39" i="27"/>
  <c r="J39" i="27"/>
  <c r="W39" i="28"/>
  <c r="Y39" i="28" s="1"/>
  <c r="J39" i="28"/>
  <c r="W39" i="29"/>
  <c r="Y39" i="29" s="1"/>
  <c r="J39" i="29"/>
  <c r="W39" i="30"/>
  <c r="J39" i="30"/>
  <c r="W39" i="31"/>
  <c r="Y39" i="31" s="1"/>
  <c r="Z39" i="31" s="1"/>
  <c r="J39" i="31"/>
  <c r="W39" i="1"/>
  <c r="J39" i="1"/>
  <c r="Y38" i="5"/>
  <c r="Y40" i="5" s="1"/>
  <c r="H38" i="5"/>
  <c r="G38" i="5"/>
  <c r="G40" i="5" s="1"/>
  <c r="H39" i="5" s="1"/>
  <c r="H40" i="5" s="1"/>
  <c r="I39" i="5" s="1"/>
  <c r="Y38" i="8"/>
  <c r="C38" i="8"/>
  <c r="C40" i="8" s="1"/>
  <c r="Y38" i="11"/>
  <c r="Q38" i="11"/>
  <c r="Q38" i="13"/>
  <c r="Y38" i="14"/>
  <c r="J38" i="15"/>
  <c r="AA38" i="17"/>
  <c r="AA40" i="17" s="1"/>
  <c r="X38" i="17"/>
  <c r="AA38" i="18"/>
  <c r="AA40" i="18" s="1"/>
  <c r="R38" i="18"/>
  <c r="S38" i="19"/>
  <c r="R38" i="19"/>
  <c r="J38" i="19"/>
  <c r="L38" i="20"/>
  <c r="K38" i="20"/>
  <c r="J38" i="20"/>
  <c r="L38" i="21"/>
  <c r="D38" i="21"/>
  <c r="D40" i="21" s="1"/>
  <c r="C38" i="21"/>
  <c r="C40" i="21" s="1"/>
  <c r="E38" i="22"/>
  <c r="E40" i="22" s="1"/>
  <c r="D38" i="22"/>
  <c r="D40" i="22" s="1"/>
  <c r="U38" i="23"/>
  <c r="W38" i="24"/>
  <c r="V38" i="24"/>
  <c r="O38" i="25"/>
  <c r="P38" i="26"/>
  <c r="H38" i="26"/>
  <c r="H38" i="27"/>
  <c r="F38" i="29"/>
  <c r="F40" i="29" s="1"/>
  <c r="E38" i="29"/>
  <c r="E40" i="29" s="1"/>
  <c r="F38" i="30"/>
  <c r="F40" i="30" s="1"/>
  <c r="O38" i="31"/>
  <c r="O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M36" i="2"/>
  <c r="L36" i="2"/>
  <c r="K36" i="2"/>
  <c r="J36" i="2"/>
  <c r="I36" i="2"/>
  <c r="H36" i="2"/>
  <c r="G36" i="2"/>
  <c r="G38" i="2" s="1"/>
  <c r="G40" i="2" s="1"/>
  <c r="H39" i="2" s="1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I38" i="3" s="1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G38" i="4" s="1"/>
  <c r="G40" i="4" s="1"/>
  <c r="H39" i="4" s="1"/>
  <c r="H40" i="4" s="1"/>
  <c r="I39" i="4" s="1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T38" i="12" s="1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Z36" i="16" s="1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P38" i="18" s="1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S38" i="10" s="1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Z27" i="22" s="1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H38" i="30" s="1"/>
  <c r="G27" i="30"/>
  <c r="G38" i="30" s="1"/>
  <c r="G40" i="30" s="1"/>
  <c r="H39" i="30" s="1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I38" i="31" s="1"/>
  <c r="H27" i="31"/>
  <c r="H38" i="31" s="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P38" i="1" s="1"/>
  <c r="O27" i="1"/>
  <c r="N27" i="1"/>
  <c r="M27" i="1"/>
  <c r="L27" i="1"/>
  <c r="K27" i="1"/>
  <c r="J27" i="1"/>
  <c r="I27" i="1"/>
  <c r="I38" i="1" s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W17" i="2"/>
  <c r="V17" i="2"/>
  <c r="U17" i="2"/>
  <c r="T17" i="2"/>
  <c r="S17" i="2"/>
  <c r="S38" i="2" s="1"/>
  <c r="R17" i="2"/>
  <c r="R38" i="2" s="1"/>
  <c r="Q17" i="2"/>
  <c r="Q38" i="2" s="1"/>
  <c r="P17" i="2"/>
  <c r="P38" i="2" s="1"/>
  <c r="O17" i="2"/>
  <c r="N17" i="2"/>
  <c r="M17" i="2"/>
  <c r="L17" i="2"/>
  <c r="K17" i="2"/>
  <c r="K38" i="2" s="1"/>
  <c r="J17" i="2"/>
  <c r="J38" i="2" s="1"/>
  <c r="I17" i="2"/>
  <c r="I38" i="2" s="1"/>
  <c r="H17" i="2"/>
  <c r="G17" i="2"/>
  <c r="F17" i="2"/>
  <c r="E17" i="2"/>
  <c r="D17" i="2"/>
  <c r="C17" i="2"/>
  <c r="C38" i="2" s="1"/>
  <c r="C40" i="2" s="1"/>
  <c r="AA17" i="3"/>
  <c r="AA38" i="3" s="1"/>
  <c r="AA40" i="3" s="1"/>
  <c r="Z17" i="3"/>
  <c r="Y17" i="3"/>
  <c r="Y38" i="3" s="1"/>
  <c r="Y40" i="3" s="1"/>
  <c r="X17" i="3"/>
  <c r="X38" i="3" s="1"/>
  <c r="W17" i="3"/>
  <c r="V17" i="3"/>
  <c r="V38" i="3" s="1"/>
  <c r="U17" i="3"/>
  <c r="T17" i="3"/>
  <c r="S17" i="3"/>
  <c r="S38" i="3" s="1"/>
  <c r="R17" i="3"/>
  <c r="R38" i="3" s="1"/>
  <c r="Q17" i="3"/>
  <c r="P17" i="3"/>
  <c r="P38" i="3" s="1"/>
  <c r="O17" i="3"/>
  <c r="N17" i="3"/>
  <c r="N38" i="3" s="1"/>
  <c r="M17" i="3"/>
  <c r="L17" i="3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X17" i="4"/>
  <c r="W17" i="4"/>
  <c r="V17" i="4"/>
  <c r="V38" i="4" s="1"/>
  <c r="U17" i="4"/>
  <c r="T17" i="4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L17" i="4"/>
  <c r="K17" i="4"/>
  <c r="K38" i="4" s="1"/>
  <c r="J17" i="4"/>
  <c r="J38" i="4" s="1"/>
  <c r="I17" i="4"/>
  <c r="H17" i="4"/>
  <c r="H38" i="4" s="1"/>
  <c r="G17" i="4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X17" i="5"/>
  <c r="W17" i="5"/>
  <c r="V17" i="5"/>
  <c r="V38" i="5" s="1"/>
  <c r="U17" i="5"/>
  <c r="T17" i="5"/>
  <c r="S17" i="5"/>
  <c r="S38" i="5" s="1"/>
  <c r="R17" i="5"/>
  <c r="R38" i="5" s="1"/>
  <c r="Q17" i="5"/>
  <c r="P17" i="5"/>
  <c r="P38" i="5" s="1"/>
  <c r="O17" i="5"/>
  <c r="N17" i="5"/>
  <c r="N38" i="5" s="1"/>
  <c r="M17" i="5"/>
  <c r="L17" i="5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D17" i="5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T17" i="6"/>
  <c r="T38" i="6" s="1"/>
  <c r="S17" i="6"/>
  <c r="S38" i="6" s="1"/>
  <c r="R17" i="6"/>
  <c r="R38" i="6" s="1"/>
  <c r="Q17" i="6"/>
  <c r="Q38" i="6" s="1"/>
  <c r="P17" i="6"/>
  <c r="O17" i="6"/>
  <c r="N17" i="6"/>
  <c r="M17" i="6"/>
  <c r="L17" i="6"/>
  <c r="L38" i="6" s="1"/>
  <c r="K17" i="6"/>
  <c r="K38" i="6" s="1"/>
  <c r="J17" i="6"/>
  <c r="J38" i="6" s="1"/>
  <c r="I17" i="6"/>
  <c r="H17" i="6"/>
  <c r="G17" i="6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U17" i="7"/>
  <c r="U38" i="7" s="1"/>
  <c r="T17" i="7"/>
  <c r="T38" i="7" s="1"/>
  <c r="S17" i="7"/>
  <c r="S38" i="7" s="1"/>
  <c r="R17" i="7"/>
  <c r="Q17" i="7"/>
  <c r="Q38" i="7" s="1"/>
  <c r="P17" i="7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Z17" i="8"/>
  <c r="Y17" i="8"/>
  <c r="X17" i="8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Z17" i="10" s="1"/>
  <c r="X17" i="10"/>
  <c r="W17" i="10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O17" i="10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X17" i="11"/>
  <c r="W17" i="11"/>
  <c r="W38" i="11" s="1"/>
  <c r="V17" i="11"/>
  <c r="V38" i="11" s="1"/>
  <c r="U17" i="11"/>
  <c r="U38" i="11" s="1"/>
  <c r="T17" i="11"/>
  <c r="S17" i="11"/>
  <c r="S38" i="11" s="1"/>
  <c r="R17" i="11"/>
  <c r="Q17" i="1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K17" i="12"/>
  <c r="K38" i="12" s="1"/>
  <c r="J17" i="12"/>
  <c r="I17" i="12"/>
  <c r="I38" i="12" s="1"/>
  <c r="H17" i="12"/>
  <c r="G17" i="12"/>
  <c r="G38" i="12" s="1"/>
  <c r="G40" i="12" s="1"/>
  <c r="H39" i="12" s="1"/>
  <c r="F17" i="12"/>
  <c r="F38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Q17" i="13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AA17" i="22"/>
  <c r="AA38" i="22" s="1"/>
  <c r="AA40" i="22" s="1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C17" i="22"/>
  <c r="C38" i="22" s="1"/>
  <c r="C40" i="22" s="1"/>
  <c r="AA17" i="23"/>
  <c r="AA38" i="23" s="1"/>
  <c r="Y17" i="23"/>
  <c r="Y38" i="23" s="1"/>
  <c r="Y40" i="23" s="1"/>
  <c r="X17" i="23"/>
  <c r="X38" i="23" s="1"/>
  <c r="W17" i="23"/>
  <c r="W38" i="23" s="1"/>
  <c r="V17" i="23"/>
  <c r="V38" i="23" s="1"/>
  <c r="U17" i="23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X38" i="24" s="1"/>
  <c r="W17" i="24"/>
  <c r="V17" i="24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Z17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N38" i="31" s="1"/>
  <c r="M17" i="31"/>
  <c r="L17" i="31"/>
  <c r="L38" i="31" s="1"/>
  <c r="K17" i="31"/>
  <c r="K38" i="31" s="1"/>
  <c r="J17" i="31"/>
  <c r="J38" i="31" s="1"/>
  <c r="I17" i="31"/>
  <c r="H17" i="3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31" l="1"/>
  <c r="Z38" i="31"/>
  <c r="I40" i="23"/>
  <c r="H40" i="31"/>
  <c r="I39" i="31" s="1"/>
  <c r="I40" i="31" s="1"/>
  <c r="I40" i="3"/>
  <c r="X40" i="24"/>
  <c r="Z40" i="24" s="1"/>
  <c r="Z38" i="24"/>
  <c r="H40" i="30"/>
  <c r="I39" i="30" s="1"/>
  <c r="I40" i="30" s="1"/>
  <c r="I40" i="4"/>
  <c r="J40" i="4" s="1"/>
  <c r="X38" i="30"/>
  <c r="I40" i="5"/>
  <c r="Z40" i="15"/>
  <c r="X40" i="23"/>
  <c r="Z40" i="23" s="1"/>
  <c r="Z38" i="23"/>
  <c r="H40" i="22"/>
  <c r="I39" i="22" s="1"/>
  <c r="H40" i="21"/>
  <c r="I39" i="21" s="1"/>
  <c r="I40" i="21" s="1"/>
  <c r="J40" i="21" s="1"/>
  <c r="H40" i="20"/>
  <c r="I39" i="20" s="1"/>
  <c r="I40" i="20" s="1"/>
  <c r="H40" i="19"/>
  <c r="I39" i="19" s="1"/>
  <c r="I40" i="19" s="1"/>
  <c r="Z27" i="31"/>
  <c r="Z38" i="17"/>
  <c r="X40" i="17"/>
  <c r="Z40" i="17" s="1"/>
  <c r="Y40" i="14"/>
  <c r="Y40" i="11"/>
  <c r="C38" i="25"/>
  <c r="C40" i="25" s="1"/>
  <c r="K38" i="25"/>
  <c r="S38" i="25"/>
  <c r="C38" i="24"/>
  <c r="C40" i="24" s="1"/>
  <c r="K38" i="24"/>
  <c r="S38" i="24"/>
  <c r="AA38" i="24"/>
  <c r="AA40" i="24" s="1"/>
  <c r="J38" i="23"/>
  <c r="R38" i="23"/>
  <c r="Z17" i="23"/>
  <c r="I38" i="22"/>
  <c r="Q38" i="22"/>
  <c r="Y38" i="22"/>
  <c r="H38" i="18"/>
  <c r="H40" i="18" s="1"/>
  <c r="I39" i="18" s="1"/>
  <c r="I40" i="18" s="1"/>
  <c r="X38" i="18"/>
  <c r="H40" i="16"/>
  <c r="I39" i="16" s="1"/>
  <c r="I40" i="16" s="1"/>
  <c r="J40" i="16" s="1"/>
  <c r="D38" i="5"/>
  <c r="D40" i="5" s="1"/>
  <c r="L38" i="5"/>
  <c r="T38" i="5"/>
  <c r="D38" i="4"/>
  <c r="D40" i="4" s="1"/>
  <c r="L38" i="4"/>
  <c r="T38" i="4"/>
  <c r="D38" i="3"/>
  <c r="D40" i="3" s="1"/>
  <c r="L38" i="3"/>
  <c r="Z36" i="5"/>
  <c r="Z17" i="22"/>
  <c r="X38" i="22"/>
  <c r="X40" i="22" s="1"/>
  <c r="Z38" i="19"/>
  <c r="X40" i="19"/>
  <c r="Z40" i="19" s="1"/>
  <c r="H40" i="12"/>
  <c r="I39" i="12" s="1"/>
  <c r="I40" i="12" s="1"/>
  <c r="J40" i="12" s="1"/>
  <c r="H40" i="14"/>
  <c r="I39" i="14" s="1"/>
  <c r="I40" i="14" s="1"/>
  <c r="J40" i="14" s="1"/>
  <c r="U38" i="31"/>
  <c r="AA38" i="19"/>
  <c r="AA40" i="19" s="1"/>
  <c r="J38" i="18"/>
  <c r="Z17" i="18"/>
  <c r="Z38" i="15"/>
  <c r="H38" i="14"/>
  <c r="P38" i="14"/>
  <c r="Z17" i="14"/>
  <c r="X38" i="14"/>
  <c r="X40" i="14" s="1"/>
  <c r="H38" i="13"/>
  <c r="H40" i="13" s="1"/>
  <c r="I39" i="13" s="1"/>
  <c r="I40" i="13" s="1"/>
  <c r="P38" i="13"/>
  <c r="Z17" i="13"/>
  <c r="X38" i="13"/>
  <c r="H38" i="12"/>
  <c r="P38" i="12"/>
  <c r="F38" i="6"/>
  <c r="F40" i="6" s="1"/>
  <c r="N38" i="6"/>
  <c r="V38" i="6"/>
  <c r="E38" i="2"/>
  <c r="E40" i="2" s="1"/>
  <c r="M38" i="2"/>
  <c r="U38" i="2"/>
  <c r="Z27" i="14"/>
  <c r="X38" i="1"/>
  <c r="Y38" i="10"/>
  <c r="Y40" i="10" s="1"/>
  <c r="Z17" i="24"/>
  <c r="Z17" i="20"/>
  <c r="X38" i="20"/>
  <c r="X38" i="25"/>
  <c r="Y40" i="8"/>
  <c r="H40" i="25"/>
  <c r="I39" i="25" s="1"/>
  <c r="I40" i="25" s="1"/>
  <c r="E38" i="31"/>
  <c r="E40" i="31" s="1"/>
  <c r="Z17" i="19"/>
  <c r="X40" i="16"/>
  <c r="Z40" i="16" s="1"/>
  <c r="Z38" i="16"/>
  <c r="H40" i="27"/>
  <c r="I39" i="27" s="1"/>
  <c r="I40" i="27" s="1"/>
  <c r="J40" i="27" s="1"/>
  <c r="Z17" i="28"/>
  <c r="Z38" i="27"/>
  <c r="X40" i="27"/>
  <c r="Z40" i="27" s="1"/>
  <c r="J38" i="17"/>
  <c r="R38" i="17"/>
  <c r="R38" i="16"/>
  <c r="Z17" i="16"/>
  <c r="I38" i="15"/>
  <c r="I40" i="15" s="1"/>
  <c r="Q38" i="15"/>
  <c r="Z17" i="15"/>
  <c r="Y38" i="15"/>
  <c r="Y40" i="15" s="1"/>
  <c r="H38" i="10"/>
  <c r="P38" i="10"/>
  <c r="X38" i="10"/>
  <c r="H38" i="9"/>
  <c r="P38" i="9"/>
  <c r="Z17" i="9"/>
  <c r="X38" i="9"/>
  <c r="H38" i="8"/>
  <c r="P38" i="8"/>
  <c r="X38" i="8"/>
  <c r="G38" i="7"/>
  <c r="G40" i="7" s="1"/>
  <c r="H39" i="7" s="1"/>
  <c r="H40" i="7" s="1"/>
  <c r="I39" i="7" s="1"/>
  <c r="I40" i="7" s="1"/>
  <c r="O38" i="7"/>
  <c r="W38" i="7"/>
  <c r="G38" i="6"/>
  <c r="G40" i="6" s="1"/>
  <c r="H39" i="6" s="1"/>
  <c r="O38" i="6"/>
  <c r="O38" i="5"/>
  <c r="W38" i="5"/>
  <c r="O38" i="4"/>
  <c r="W38" i="4"/>
  <c r="O38" i="3"/>
  <c r="W38" i="3"/>
  <c r="F38" i="2"/>
  <c r="F40" i="2" s="1"/>
  <c r="N38" i="2"/>
  <c r="V38" i="2"/>
  <c r="X38" i="21"/>
  <c r="M38" i="31"/>
  <c r="Z38" i="26"/>
  <c r="X40" i="26"/>
  <c r="Z40" i="26" s="1"/>
  <c r="H40" i="24"/>
  <c r="I39" i="24" s="1"/>
  <c r="I40" i="24" s="1"/>
  <c r="K39" i="24" s="1"/>
  <c r="AA38" i="14"/>
  <c r="AA40" i="14" s="1"/>
  <c r="J38" i="13"/>
  <c r="R38" i="13"/>
  <c r="AA38" i="13"/>
  <c r="AA40" i="13" s="1"/>
  <c r="J38" i="12"/>
  <c r="AA38" i="12"/>
  <c r="AA40" i="12" s="1"/>
  <c r="J38" i="11"/>
  <c r="R38" i="11"/>
  <c r="P38" i="7"/>
  <c r="X38" i="7"/>
  <c r="Z17" i="7"/>
  <c r="H38" i="6"/>
  <c r="P38" i="6"/>
  <c r="Z17" i="6"/>
  <c r="X38" i="6"/>
  <c r="X40" i="6" s="1"/>
  <c r="Z17" i="5"/>
  <c r="X38" i="5"/>
  <c r="Z17" i="4"/>
  <c r="X38" i="4"/>
  <c r="Z38" i="3"/>
  <c r="X40" i="3"/>
  <c r="Z40" i="3" s="1"/>
  <c r="W38" i="2"/>
  <c r="Y38" i="31"/>
  <c r="Y40" i="31" s="1"/>
  <c r="X38" i="29"/>
  <c r="X38" i="28"/>
  <c r="T38" i="13"/>
  <c r="L38" i="12"/>
  <c r="D38" i="11"/>
  <c r="D40" i="11" s="1"/>
  <c r="T38" i="11"/>
  <c r="K38" i="10"/>
  <c r="C38" i="9"/>
  <c r="C40" i="9" s="1"/>
  <c r="S38" i="9"/>
  <c r="K38" i="8"/>
  <c r="AA38" i="8"/>
  <c r="AA40" i="8" s="1"/>
  <c r="R38" i="7"/>
  <c r="I38" i="6"/>
  <c r="Y38" i="6"/>
  <c r="Q38" i="5"/>
  <c r="I38" i="4"/>
  <c r="Y38" i="4"/>
  <c r="Y40" i="4" s="1"/>
  <c r="Q38" i="3"/>
  <c r="H38" i="2"/>
  <c r="H40" i="2" s="1"/>
  <c r="I39" i="2" s="1"/>
  <c r="I40" i="2" s="1"/>
  <c r="X38" i="2"/>
  <c r="T38" i="3"/>
  <c r="Z17" i="12"/>
  <c r="X38" i="12"/>
  <c r="H38" i="11"/>
  <c r="H40" i="11" s="1"/>
  <c r="I39" i="11" s="1"/>
  <c r="I40" i="11" s="1"/>
  <c r="P38" i="11"/>
  <c r="X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K39" i="8" s="1"/>
  <c r="O38" i="8"/>
  <c r="W38" i="8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D38" i="2"/>
  <c r="D40" i="2" s="1"/>
  <c r="L38" i="2"/>
  <c r="T38" i="2"/>
  <c r="Z27" i="17"/>
  <c r="K39" i="9"/>
  <c r="K40" i="9" s="1"/>
  <c r="L39" i="9" s="1"/>
  <c r="L40" i="9" s="1"/>
  <c r="M39" i="9" s="1"/>
  <c r="M40" i="9" s="1"/>
  <c r="J40" i="1"/>
  <c r="K39" i="1"/>
  <c r="N39" i="1" s="1"/>
  <c r="K39" i="21"/>
  <c r="J40" i="29"/>
  <c r="K39" i="29"/>
  <c r="J40" i="13"/>
  <c r="K39" i="13"/>
  <c r="J40" i="26"/>
  <c r="K39" i="26"/>
  <c r="K39" i="10"/>
  <c r="J40" i="28"/>
  <c r="K39" i="28"/>
  <c r="J40" i="5"/>
  <c r="K39" i="5"/>
  <c r="J40" i="31"/>
  <c r="K39" i="31"/>
  <c r="J40" i="25"/>
  <c r="K39" i="25"/>
  <c r="J40" i="23"/>
  <c r="K39" i="23"/>
  <c r="K39" i="30"/>
  <c r="J40" i="30"/>
  <c r="J40" i="17"/>
  <c r="K39" i="17"/>
  <c r="K39" i="7"/>
  <c r="J40" i="7"/>
  <c r="J40" i="20"/>
  <c r="K39" i="20"/>
  <c r="J40" i="3"/>
  <c r="K39" i="3"/>
  <c r="J40" i="8"/>
  <c r="J40" i="19"/>
  <c r="K39" i="19"/>
  <c r="K39" i="14"/>
  <c r="K39" i="4"/>
  <c r="K40" i="1"/>
  <c r="L39" i="1" s="1"/>
  <c r="L40" i="1" s="1"/>
  <c r="M39" i="1" s="1"/>
  <c r="M40" i="1" s="1"/>
  <c r="J40" i="11" l="1"/>
  <c r="K39" i="11"/>
  <c r="K40" i="11" s="1"/>
  <c r="L39" i="11" s="1"/>
  <c r="L40" i="11" s="1"/>
  <c r="M39" i="11" s="1"/>
  <c r="M40" i="11" s="1"/>
  <c r="J40" i="18"/>
  <c r="K39" i="18"/>
  <c r="J40" i="2"/>
  <c r="K39" i="2"/>
  <c r="N39" i="2" s="1"/>
  <c r="N39" i="24"/>
  <c r="K40" i="24"/>
  <c r="L39" i="24" s="1"/>
  <c r="L40" i="24" s="1"/>
  <c r="M39" i="24" s="1"/>
  <c r="M40" i="24" s="1"/>
  <c r="O39" i="24" s="1"/>
  <c r="K39" i="15"/>
  <c r="J40" i="15"/>
  <c r="N39" i="9"/>
  <c r="X40" i="7"/>
  <c r="Z40" i="7" s="1"/>
  <c r="Z38" i="7"/>
  <c r="Z38" i="1"/>
  <c r="X40" i="1"/>
  <c r="Z40" i="1" s="1"/>
  <c r="Z38" i="14"/>
  <c r="Z38" i="11"/>
  <c r="X40" i="11"/>
  <c r="Z40" i="11" s="1"/>
  <c r="Z38" i="28"/>
  <c r="X40" i="28"/>
  <c r="Z40" i="28" s="1"/>
  <c r="Z38" i="5"/>
  <c r="X40" i="5"/>
  <c r="Z40" i="5" s="1"/>
  <c r="Z38" i="9"/>
  <c r="X40" i="9"/>
  <c r="Z40" i="9" s="1"/>
  <c r="Z38" i="22"/>
  <c r="Y40" i="22"/>
  <c r="Z40" i="22" s="1"/>
  <c r="Z38" i="29"/>
  <c r="X40" i="29"/>
  <c r="Z40" i="29" s="1"/>
  <c r="H40" i="6"/>
  <c r="I39" i="6" s="1"/>
  <c r="I40" i="6" s="1"/>
  <c r="Z38" i="13"/>
  <c r="X40" i="13"/>
  <c r="Z40" i="13" s="1"/>
  <c r="J40" i="24"/>
  <c r="Z38" i="12"/>
  <c r="X40" i="12"/>
  <c r="Z40" i="12" s="1"/>
  <c r="Z38" i="20"/>
  <c r="X40" i="20"/>
  <c r="Z40" i="20" s="1"/>
  <c r="X40" i="30"/>
  <c r="Z40" i="30" s="1"/>
  <c r="Z38" i="30"/>
  <c r="K39" i="16"/>
  <c r="Z38" i="25"/>
  <c r="X40" i="25"/>
  <c r="Z40" i="25" s="1"/>
  <c r="K39" i="27"/>
  <c r="K39" i="12"/>
  <c r="Z38" i="6"/>
  <c r="Y40" i="6"/>
  <c r="Z40" i="6" s="1"/>
  <c r="Z38" i="10"/>
  <c r="X40" i="10"/>
  <c r="Z40" i="10" s="1"/>
  <c r="X40" i="8"/>
  <c r="Z40" i="8" s="1"/>
  <c r="Z38" i="8"/>
  <c r="Z38" i="2"/>
  <c r="X40" i="2"/>
  <c r="Z40" i="2" s="1"/>
  <c r="Z38" i="4"/>
  <c r="X40" i="4"/>
  <c r="Z40" i="4" s="1"/>
  <c r="Z38" i="21"/>
  <c r="X40" i="21"/>
  <c r="Z40" i="21" s="1"/>
  <c r="Z38" i="18"/>
  <c r="X40" i="18"/>
  <c r="Z40" i="18" s="1"/>
  <c r="Z40" i="14"/>
  <c r="I40" i="22"/>
  <c r="Z40" i="3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31"/>
  <c r="K40" i="31"/>
  <c r="L39" i="31" s="1"/>
  <c r="L40" i="31" s="1"/>
  <c r="M39" i="31" s="1"/>
  <c r="M40" i="31" s="1"/>
  <c r="N39" i="30"/>
  <c r="K40" i="30"/>
  <c r="L39" i="30" s="1"/>
  <c r="L40" i="30" s="1"/>
  <c r="M39" i="30" s="1"/>
  <c r="M40" i="30" s="1"/>
  <c r="N39" i="4"/>
  <c r="K40" i="4"/>
  <c r="L39" i="4" s="1"/>
  <c r="L40" i="4" s="1"/>
  <c r="M39" i="4" s="1"/>
  <c r="M40" i="4" s="1"/>
  <c r="N39" i="26"/>
  <c r="K40" i="26"/>
  <c r="L39" i="26" s="1"/>
  <c r="L40" i="26" s="1"/>
  <c r="M39" i="26" s="1"/>
  <c r="M40" i="26" s="1"/>
  <c r="N39" i="14"/>
  <c r="K40" i="14"/>
  <c r="L39" i="14" s="1"/>
  <c r="L40" i="14" s="1"/>
  <c r="M39" i="14" s="1"/>
  <c r="M40" i="14" s="1"/>
  <c r="N39" i="27"/>
  <c r="K40" i="27"/>
  <c r="L39" i="27" s="1"/>
  <c r="L40" i="27" s="1"/>
  <c r="M39" i="27" s="1"/>
  <c r="M40" i="27" s="1"/>
  <c r="N39" i="12"/>
  <c r="K40" i="12"/>
  <c r="L39" i="12" s="1"/>
  <c r="L40" i="12" s="1"/>
  <c r="M39" i="12" s="1"/>
  <c r="M40" i="12" s="1"/>
  <c r="N39" i="23"/>
  <c r="K40" i="23"/>
  <c r="L39" i="23" s="1"/>
  <c r="L40" i="23" s="1"/>
  <c r="M39" i="23" s="1"/>
  <c r="M40" i="23" s="1"/>
  <c r="N39" i="11"/>
  <c r="N39" i="29"/>
  <c r="K40" i="29"/>
  <c r="L39" i="29" s="1"/>
  <c r="L40" i="29" s="1"/>
  <c r="M39" i="29" s="1"/>
  <c r="M40" i="29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40" i="24"/>
  <c r="N39" i="15"/>
  <c r="K40" i="15"/>
  <c r="L39" i="15" s="1"/>
  <c r="L40" i="15" s="1"/>
  <c r="M39" i="15" s="1"/>
  <c r="M40" i="15" s="1"/>
  <c r="N40" i="1"/>
  <c r="O39" i="1"/>
  <c r="N39" i="19"/>
  <c r="K40" i="19"/>
  <c r="L39" i="19" s="1"/>
  <c r="L40" i="19" s="1"/>
  <c r="M39" i="19" s="1"/>
  <c r="M40" i="19" s="1"/>
  <c r="N39" i="3"/>
  <c r="K40" i="3"/>
  <c r="L39" i="3" s="1"/>
  <c r="L40" i="3" s="1"/>
  <c r="M39" i="3" s="1"/>
  <c r="M40" i="3" s="1"/>
  <c r="N39" i="17"/>
  <c r="K40" i="17"/>
  <c r="L39" i="17" s="1"/>
  <c r="L40" i="17" s="1"/>
  <c r="M39" i="17" s="1"/>
  <c r="M40" i="17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N39" i="16"/>
  <c r="K40" i="16"/>
  <c r="L39" i="16" s="1"/>
  <c r="L40" i="16" s="1"/>
  <c r="M39" i="16" s="1"/>
  <c r="M40" i="16" s="1"/>
  <c r="N40" i="9"/>
  <c r="O39" i="9"/>
  <c r="K40" i="2" l="1"/>
  <c r="L39" i="2" s="1"/>
  <c r="L40" i="2" s="1"/>
  <c r="M39" i="2" s="1"/>
  <c r="M40" i="2" s="1"/>
  <c r="N40" i="2" s="1"/>
  <c r="J40" i="6"/>
  <c r="K39" i="6"/>
  <c r="K39" i="22"/>
  <c r="J40" i="22"/>
  <c r="N40" i="13"/>
  <c r="O39" i="13"/>
  <c r="O39" i="3"/>
  <c r="N40" i="3"/>
  <c r="O39" i="2"/>
  <c r="N40" i="20"/>
  <c r="O39" i="20"/>
  <c r="N40" i="29"/>
  <c r="O39" i="29"/>
  <c r="N40" i="27"/>
  <c r="O39" i="27"/>
  <c r="N40" i="30"/>
  <c r="O39" i="30"/>
  <c r="O40" i="24"/>
  <c r="P39" i="24" s="1"/>
  <c r="P40" i="24" s="1"/>
  <c r="Q39" i="24" s="1"/>
  <c r="Q40" i="24" s="1"/>
  <c r="R39" i="24"/>
  <c r="N40" i="28"/>
  <c r="O39" i="28"/>
  <c r="O39" i="11"/>
  <c r="N40" i="11"/>
  <c r="N40" i="5"/>
  <c r="O39" i="5"/>
  <c r="O39" i="7"/>
  <c r="N40" i="7"/>
  <c r="N40" i="19"/>
  <c r="O39" i="19"/>
  <c r="N40" i="14"/>
  <c r="O39" i="14"/>
  <c r="N40" i="18"/>
  <c r="O39" i="18"/>
  <c r="R39" i="9"/>
  <c r="O40" i="9"/>
  <c r="P39" i="9" s="1"/>
  <c r="P40" i="9" s="1"/>
  <c r="Q39" i="9" s="1"/>
  <c r="Q40" i="9" s="1"/>
  <c r="N40" i="31"/>
  <c r="O39" i="31"/>
  <c r="N40" i="25"/>
  <c r="O39" i="25"/>
  <c r="O40" i="1"/>
  <c r="P39" i="1" s="1"/>
  <c r="P40" i="1" s="1"/>
  <c r="Q39" i="1" s="1"/>
  <c r="Q40" i="1" s="1"/>
  <c r="R39" i="1"/>
  <c r="N40" i="23"/>
  <c r="O39" i="23"/>
  <c r="N40" i="21"/>
  <c r="O39" i="21"/>
  <c r="O39" i="15"/>
  <c r="N40" i="15"/>
  <c r="N40" i="4"/>
  <c r="O39" i="4"/>
  <c r="N40" i="10"/>
  <c r="O39" i="10"/>
  <c r="N40" i="8"/>
  <c r="O39" i="8"/>
  <c r="N40" i="16"/>
  <c r="O39" i="16"/>
  <c r="O39" i="26"/>
  <c r="N40" i="26"/>
  <c r="N40" i="17"/>
  <c r="O39" i="17"/>
  <c r="N40" i="12"/>
  <c r="O39" i="12"/>
  <c r="N39" i="22" l="1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R39" i="4"/>
  <c r="O40" i="4"/>
  <c r="P39" i="4" s="1"/>
  <c r="P40" i="4" s="1"/>
  <c r="Q39" i="4" s="1"/>
  <c r="Q40" i="4" s="1"/>
  <c r="O40" i="23"/>
  <c r="P39" i="23" s="1"/>
  <c r="P40" i="23" s="1"/>
  <c r="Q39" i="23" s="1"/>
  <c r="Q40" i="23" s="1"/>
  <c r="R39" i="23"/>
  <c r="R40" i="9"/>
  <c r="S39" i="9"/>
  <c r="O40" i="20"/>
  <c r="P39" i="20" s="1"/>
  <c r="P40" i="20" s="1"/>
  <c r="Q39" i="20" s="1"/>
  <c r="Q40" i="20" s="1"/>
  <c r="R39" i="20"/>
  <c r="O40" i="7"/>
  <c r="P39" i="7" s="1"/>
  <c r="P40" i="7" s="1"/>
  <c r="Q39" i="7" s="1"/>
  <c r="Q40" i="7" s="1"/>
  <c r="R39" i="7"/>
  <c r="O40" i="25"/>
  <c r="P39" i="25" s="1"/>
  <c r="P40" i="25" s="1"/>
  <c r="Q39" i="25" s="1"/>
  <c r="Q40" i="25" s="1"/>
  <c r="R39" i="25"/>
  <c r="R39" i="27"/>
  <c r="O40" i="27"/>
  <c r="P39" i="27" s="1"/>
  <c r="P40" i="27" s="1"/>
  <c r="Q39" i="27" s="1"/>
  <c r="Q40" i="27" s="1"/>
  <c r="O40" i="26"/>
  <c r="P39" i="26" s="1"/>
  <c r="P40" i="26" s="1"/>
  <c r="Q39" i="26" s="1"/>
  <c r="Q40" i="26" s="1"/>
  <c r="R39" i="26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R39" i="11"/>
  <c r="O40" i="11"/>
  <c r="P39" i="11" s="1"/>
  <c r="P40" i="11" s="1"/>
  <c r="Q39" i="11" s="1"/>
  <c r="Q40" i="11" s="1"/>
  <c r="O40" i="3"/>
  <c r="P39" i="3" s="1"/>
  <c r="P40" i="3" s="1"/>
  <c r="Q39" i="3" s="1"/>
  <c r="Q40" i="3" s="1"/>
  <c r="R39" i="3"/>
  <c r="R40" i="24"/>
  <c r="S39" i="24"/>
  <c r="O40" i="16"/>
  <c r="P39" i="16" s="1"/>
  <c r="P40" i="16" s="1"/>
  <c r="Q39" i="16" s="1"/>
  <c r="Q40" i="16" s="1"/>
  <c r="R39" i="16"/>
  <c r="O40" i="18"/>
  <c r="P39" i="18" s="1"/>
  <c r="P40" i="18" s="1"/>
  <c r="Q39" i="18" s="1"/>
  <c r="Q40" i="18" s="1"/>
  <c r="R39" i="18"/>
  <c r="R40" i="1"/>
  <c r="S39" i="1"/>
  <c r="O40" i="14"/>
  <c r="P39" i="14" s="1"/>
  <c r="P40" i="14" s="1"/>
  <c r="Q39" i="14" s="1"/>
  <c r="Q40" i="14" s="1"/>
  <c r="R39" i="14"/>
  <c r="O40" i="17"/>
  <c r="P39" i="17" s="1"/>
  <c r="P40" i="17" s="1"/>
  <c r="Q39" i="17" s="1"/>
  <c r="Q40" i="17" s="1"/>
  <c r="R39" i="17"/>
  <c r="O40" i="10"/>
  <c r="P39" i="10" s="1"/>
  <c r="P40" i="10" s="1"/>
  <c r="Q39" i="10" s="1"/>
  <c r="Q40" i="10" s="1"/>
  <c r="R39" i="10"/>
  <c r="O40" i="21"/>
  <c r="P39" i="21" s="1"/>
  <c r="P40" i="21" s="1"/>
  <c r="Q39" i="21" s="1"/>
  <c r="Q40" i="21" s="1"/>
  <c r="R39" i="21"/>
  <c r="O40" i="31"/>
  <c r="P39" i="31" s="1"/>
  <c r="P40" i="31" s="1"/>
  <c r="Q39" i="31" s="1"/>
  <c r="Q40" i="31" s="1"/>
  <c r="R39" i="31"/>
  <c r="R39" i="19"/>
  <c r="O40" i="19"/>
  <c r="P39" i="19" s="1"/>
  <c r="P40" i="19" s="1"/>
  <c r="Q39" i="19" s="1"/>
  <c r="Q40" i="19" s="1"/>
  <c r="R39" i="28"/>
  <c r="O40" i="28"/>
  <c r="P39" i="28" s="1"/>
  <c r="P40" i="28" s="1"/>
  <c r="Q39" i="28" s="1"/>
  <c r="Q40" i="28" s="1"/>
  <c r="O40" i="29"/>
  <c r="P39" i="29" s="1"/>
  <c r="P40" i="29" s="1"/>
  <c r="Q39" i="29" s="1"/>
  <c r="Q40" i="29" s="1"/>
  <c r="R39" i="29"/>
  <c r="O40" i="13"/>
  <c r="P39" i="13" s="1"/>
  <c r="P40" i="13" s="1"/>
  <c r="Q39" i="13" s="1"/>
  <c r="Q40" i="13" s="1"/>
  <c r="R39" i="13"/>
  <c r="O40" i="12"/>
  <c r="P39" i="12" s="1"/>
  <c r="P40" i="12" s="1"/>
  <c r="Q39" i="12" s="1"/>
  <c r="Q40" i="12" s="1"/>
  <c r="R39" i="12"/>
  <c r="O40" i="30"/>
  <c r="P39" i="30" s="1"/>
  <c r="P40" i="30" s="1"/>
  <c r="Q39" i="30" s="1"/>
  <c r="Q40" i="30" s="1"/>
  <c r="R39" i="30"/>
  <c r="O39" i="6" l="1"/>
  <c r="N40" i="6"/>
  <c r="O39" i="22"/>
  <c r="N40" i="22"/>
  <c r="S39" i="8"/>
  <c r="R40" i="8"/>
  <c r="R40" i="3"/>
  <c r="S39" i="3"/>
  <c r="V39" i="24"/>
  <c r="S40" i="24"/>
  <c r="T39" i="24" s="1"/>
  <c r="T40" i="24" s="1"/>
  <c r="U39" i="24" s="1"/>
  <c r="U40" i="24" s="1"/>
  <c r="V40" i="24" s="1"/>
  <c r="W40" i="24" s="1"/>
  <c r="S39" i="13"/>
  <c r="R40" i="13"/>
  <c r="R40" i="21"/>
  <c r="S39" i="21"/>
  <c r="R40" i="26"/>
  <c r="S39" i="26"/>
  <c r="S39" i="5"/>
  <c r="R40" i="5"/>
  <c r="S39" i="31"/>
  <c r="R40" i="31"/>
  <c r="R40" i="27"/>
  <c r="S39" i="27"/>
  <c r="V39" i="9"/>
  <c r="S40" i="9"/>
  <c r="T39" i="9" s="1"/>
  <c r="T40" i="9" s="1"/>
  <c r="U39" i="9" s="1"/>
  <c r="U40" i="9" s="1"/>
  <c r="V40" i="9" s="1"/>
  <c r="W40" i="9" s="1"/>
  <c r="S39" i="30"/>
  <c r="R40" i="30"/>
  <c r="R40" i="18"/>
  <c r="S39" i="18"/>
  <c r="R40" i="25"/>
  <c r="S39" i="25"/>
  <c r="R40" i="23"/>
  <c r="S39" i="23"/>
  <c r="R40" i="14"/>
  <c r="S39" i="14"/>
  <c r="V39" i="1"/>
  <c r="S40" i="1"/>
  <c r="T39" i="1" s="1"/>
  <c r="T40" i="1" s="1"/>
  <c r="U39" i="1" s="1"/>
  <c r="U40" i="1" s="1"/>
  <c r="V40" i="1" s="1"/>
  <c r="W40" i="1" s="1"/>
  <c r="R40" i="2"/>
  <c r="S39" i="2"/>
  <c r="R40" i="11"/>
  <c r="S39" i="11"/>
  <c r="R40" i="10"/>
  <c r="S39" i="10"/>
  <c r="R40" i="19"/>
  <c r="S39" i="19"/>
  <c r="S39" i="4"/>
  <c r="R40" i="4"/>
  <c r="R40" i="20"/>
  <c r="S39" i="20"/>
  <c r="R40" i="29"/>
  <c r="S39" i="29"/>
  <c r="R40" i="28"/>
  <c r="S39" i="28"/>
  <c r="R40" i="12"/>
  <c r="S39" i="12"/>
  <c r="R40" i="17"/>
  <c r="S39" i="17"/>
  <c r="R40" i="16"/>
  <c r="S39" i="16"/>
  <c r="R40" i="15"/>
  <c r="S39" i="15"/>
  <c r="S39" i="7"/>
  <c r="R40" i="7"/>
  <c r="R39" i="22" l="1"/>
  <c r="O40" i="22"/>
  <c r="P39" i="22" s="1"/>
  <c r="P40" i="22" s="1"/>
  <c r="Q39" i="22" s="1"/>
  <c r="Q40" i="22" s="1"/>
  <c r="O40" i="6"/>
  <c r="P39" i="6" s="1"/>
  <c r="P40" i="6" s="1"/>
  <c r="Q39" i="6" s="1"/>
  <c r="Q40" i="6" s="1"/>
  <c r="R39" i="6"/>
  <c r="V39" i="16"/>
  <c r="S40" i="16"/>
  <c r="T39" i="16" s="1"/>
  <c r="T40" i="16" s="1"/>
  <c r="U39" i="16" s="1"/>
  <c r="U40" i="16" s="1"/>
  <c r="V40" i="16" s="1"/>
  <c r="W40" i="16" s="1"/>
  <c r="V39" i="29"/>
  <c r="S40" i="29"/>
  <c r="T39" i="29" s="1"/>
  <c r="T40" i="29" s="1"/>
  <c r="U39" i="29" s="1"/>
  <c r="U40" i="29" s="1"/>
  <c r="V40" i="29" s="1"/>
  <c r="W40" i="29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30"/>
  <c r="S40" i="30"/>
  <c r="T39" i="30" s="1"/>
  <c r="T40" i="30" s="1"/>
  <c r="U39" i="30" s="1"/>
  <c r="U40" i="30" s="1"/>
  <c r="V40" i="30" s="1"/>
  <c r="W40" i="30" s="1"/>
  <c r="V39" i="12"/>
  <c r="S40" i="12"/>
  <c r="T39" i="12" s="1"/>
  <c r="T40" i="12" s="1"/>
  <c r="U39" i="12" s="1"/>
  <c r="U40" i="12" s="1"/>
  <c r="V40" i="12" s="1"/>
  <c r="W40" i="12" s="1"/>
  <c r="V39" i="25"/>
  <c r="S40" i="25"/>
  <c r="T39" i="25" s="1"/>
  <c r="T40" i="25" s="1"/>
  <c r="U39" i="25" s="1"/>
  <c r="U40" i="25" s="1"/>
  <c r="V40" i="25" s="1"/>
  <c r="W40" i="25" s="1"/>
  <c r="V39" i="26"/>
  <c r="S40" i="26"/>
  <c r="T39" i="26" s="1"/>
  <c r="T40" i="26" s="1"/>
  <c r="U39" i="26" s="1"/>
  <c r="U40" i="26" s="1"/>
  <c r="V40" i="26" s="1"/>
  <c r="W40" i="26" s="1"/>
  <c r="V39" i="28"/>
  <c r="S40" i="28"/>
  <c r="T39" i="28" s="1"/>
  <c r="T40" i="28" s="1"/>
  <c r="U39" i="28" s="1"/>
  <c r="U40" i="28" s="1"/>
  <c r="V40" i="28" s="1"/>
  <c r="W40" i="28" s="1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23"/>
  <c r="S40" i="23"/>
  <c r="T39" i="23" s="1"/>
  <c r="T40" i="23" s="1"/>
  <c r="U39" i="23" s="1"/>
  <c r="U40" i="23" s="1"/>
  <c r="V40" i="23" s="1"/>
  <c r="W40" i="23" s="1"/>
  <c r="V39" i="27"/>
  <c r="S40" i="27"/>
  <c r="T39" i="27" s="1"/>
  <c r="T40" i="27" s="1"/>
  <c r="U39" i="27" s="1"/>
  <c r="U40" i="27" s="1"/>
  <c r="V40" i="27" s="1"/>
  <c r="W40" i="27" s="1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31"/>
  <c r="S40" i="31"/>
  <c r="T39" i="31" s="1"/>
  <c r="T40" i="31" s="1"/>
  <c r="U39" i="31" s="1"/>
  <c r="U40" i="31" s="1"/>
  <c r="V40" i="31" s="1"/>
  <c r="W40" i="31" s="1"/>
  <c r="V39" i="8"/>
  <c r="S40" i="8"/>
  <c r="T39" i="8" s="1"/>
  <c r="T40" i="8" s="1"/>
  <c r="U39" i="8" s="1"/>
  <c r="U40" i="8" s="1"/>
  <c r="V40" i="8" s="1"/>
  <c r="W40" i="8" s="1"/>
  <c r="S39" i="6" l="1"/>
  <c r="R40" i="6"/>
  <c r="R40" i="22"/>
  <c r="S39" i="22"/>
  <c r="V39" i="22" l="1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<sst xmlns="http://schemas.openxmlformats.org/spreadsheetml/2006/main" count="3255" uniqueCount="97">
  <si>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</si>
  <si>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</si>
  <si>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</si>
  <si>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</si>
  <si>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</si>
  <si>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</si>
  <si>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</si>
  <si>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</si>
  <si>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</si>
  <si>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</si>
  <si>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</si>
  <si>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</si>
  <si>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</si>
  <si>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</si>
  <si>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</si>
  <si>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</si>
  <si>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</si>
  <si>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</si>
  <si>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</si>
  <si>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</si>
  <si>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</si>
  <si>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</si>
  <si>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</si>
  <si>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</si>
  <si>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</si>
  <si>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</si>
  <si>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</si>
  <si>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</si>
  <si>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</si>
  <si>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</si>
  <si>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</si>
  <si>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</si>
  <si>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</si>
  <si>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</si>
  <si>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</si>
  <si>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</si>
  <si>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</si>
  <si>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</si>
  <si>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</si>
  <si>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</si>
  <si>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</si>
  <si>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</si>
  <si>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</si>
  <si>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</si>
  <si>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</si>
  <si>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</si>
  <si>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</si>
  <si>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</si>
  <si>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</si>
  <si>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</si>
  <si>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</si>
  <si>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</si>
  <si>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</si>
  <si>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</si>
  <si>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</si>
  <si>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</si>
  <si>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</si>
  <si>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</si>
  <si>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</si>
  <si>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</si>
  <si>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</si>
  <si>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</si>
  <si>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</si>
  <si>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</si>
  <si>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2nd Quarter ended 31 December 2023 (Figures Finalised as at 2024/01/26)</t>
  </si>
  <si>
    <t>Western Cape: Cederberg (WC012) - Table C7 Quarterly Budgeted Cash Flows ( Energy sources                                     ) for 2nd Quarter ended 31 December 2023 (Figures Finalised as at 2024/01/26)</t>
  </si>
  <si>
    <t>Western Cape: Bergrivier (WC013) - Table C7 Quarterly Budgeted Cash Flows ( Energy sources                                     ) for 2nd Quarter ended 31 December 2023 (Figures Finalised as at 2024/01/26)</t>
  </si>
  <si>
    <t>Western Cape: Saldanha Bay (WC014) - Table C7 Quarterly Budgeted Cash Flows ( Energy sources                                     ) for 2nd Quarter ended 31 December 2023 (Figures Finalised as at 2024/01/26)</t>
  </si>
  <si>
    <t>Western Cape: Swartland (WC015) - Table C7 Quarterly Budgeted Cash Flows ( Energy sources                                     ) for 2nd Quarter ended 31 December 2023 (Figures Finalised as at 2024/01/26)</t>
  </si>
  <si>
    <t>Western Cape: West Coast (DC1) - Table C7 Quarterly Budgeted Cash Flows ( Energy sources                                     ) for 2nd Quarter ended 31 December 2023 (Figures Finalised as at 2024/01/26)</t>
  </si>
  <si>
    <t>Western Cape: Witzenberg (WC022) - Table C7 Quarterly Budgeted Cash Flows ( Energy sources                                     ) for 2nd Quarter ended 31 December 2023 (Figures Finalised as at 2024/01/26)</t>
  </si>
  <si>
    <t>Western Cape: Drakenstein (WC023) - Table C7 Quarterly Budgeted Cash Flows ( Energy sources                                     ) for 2nd Quarter ended 31 December 2023 (Figures Finalised as at 2024/01/26)</t>
  </si>
  <si>
    <t>Western Cape: Stellenbosch (WC024) - Table C7 Quarterly Budgeted Cash Flows ( Energy sources                                     ) for 2nd Quarter ended 31 December 2023 (Figures Finalised as at 2024/01/26)</t>
  </si>
  <si>
    <t>Western Cape: Breede Valley (WC025) - Table C7 Quarterly Budgeted Cash Flows ( Energy sources                                     ) for 2nd Quarter ended 31 December 2023 (Figures Finalised as at 2024/01/26)</t>
  </si>
  <si>
    <t>Western Cape: Langeberg (WC026) - Table C7 Quarterly Budgeted Cash Flows ( Energy sources                                     ) for 2nd Quarter ended 31 December 2023 (Figures Finalised as at 2024/01/26)</t>
  </si>
  <si>
    <t>Western Cape: Cape Winelands DM (DC2) - Table C7 Quarterly Budgeted Cash Flows ( Energy sources                                     ) for 2nd Quarter ended 31 December 2023 (Figures Finalised as at 2024/01/26)</t>
  </si>
  <si>
    <t>Western Cape: Theewaterskloof (WC031) - Table C7 Quarterly Budgeted Cash Flows ( Energy sources                                     ) for 2nd Quarter ended 31 December 2023 (Figures Finalised as at 2024/01/26)</t>
  </si>
  <si>
    <t>Western Cape: Overstrand (WC032) - Table C7 Quarterly Budgeted Cash Flows ( Energy sources                                     ) for 2nd Quarter ended 31 December 2023 (Figures Finalised as at 2024/01/26)</t>
  </si>
  <si>
    <t>Western Cape: Cape Agulhas (WC033) - Table C7 Quarterly Budgeted Cash Flows ( Energy sources                                     ) for 2nd Quarter ended 31 December 2023 (Figures Finalised as at 2024/01/26)</t>
  </si>
  <si>
    <t>Western Cape: Swellendam (WC034) - Table C7 Quarterly Budgeted Cash Flows ( Energy sources                                     ) for 2nd Quarter ended 31 December 2023 (Figures Finalised as at 2024/01/26)</t>
  </si>
  <si>
    <t>Western Cape: Overberg (DC3) - Table C7 Quarterly Budgeted Cash Flows ( Energy sources                                     ) for 2nd Quarter ended 31 December 2023 (Figures Finalised as at 2024/01/26)</t>
  </si>
  <si>
    <t>Western Cape: Kannaland (WC041) - Table C7 Quarterly Budgeted Cash Flows ( Energy sources                                     ) for 2nd Quarter ended 31 December 2023 (Figures Finalised as at 2024/01/26)</t>
  </si>
  <si>
    <t>Western Cape: Hessequa (WC042) - Table C7 Quarterly Budgeted Cash Flows ( Energy sources                                     ) for 2nd Quarter ended 31 December 2023 (Figures Finalised as at 2024/01/26)</t>
  </si>
  <si>
    <t>Western Cape: Mossel Bay (WC043) - Table C7 Quarterly Budgeted Cash Flows ( Energy sources                                     ) for 2nd Quarter ended 31 December 2023 (Figures Finalised as at 2024/01/26)</t>
  </si>
  <si>
    <t>Western Cape: George (WC044) - Table C7 Quarterly Budgeted Cash Flows ( Energy sources                                     ) for 2nd Quarter ended 31 December 2023 (Figures Finalised as at 2024/01/26)</t>
  </si>
  <si>
    <t>Western Cape: Oudtshoorn (WC045) - Table C7 Quarterly Budgeted Cash Flows ( Energy sources                                     ) for 2nd Quarter ended 31 December 2023 (Figures Finalised as at 2024/01/26)</t>
  </si>
  <si>
    <t>Western Cape: Bitou (WC047) - Table C7 Quarterly Budgeted Cash Flows ( Energy sources                                     ) for 2nd Quarter ended 31 December 2023 (Figures Finalised as at 2024/01/26)</t>
  </si>
  <si>
    <t>Western Cape: Knysna (WC048) - Table C7 Quarterly Budgeted Cash Flows ( Energy sources                                     ) for 2nd Quarter ended 31 December 2023 (Figures Finalised as at 2024/01/26)</t>
  </si>
  <si>
    <t>Western Cape: Garden Route (DC4) - Table C7 Quarterly Budgeted Cash Flows ( Energy sources                                     ) for 2nd Quarter ended 31 December 2023 (Figures Finalised as at 2024/01/26)</t>
  </si>
  <si>
    <t>Western Cape: Laingsburg (WC051) - Table C7 Quarterly Budgeted Cash Flows ( Energy sources                                     ) for 2nd Quarter ended 31 December 2023 (Figures Finalised as at 2024/01/26)</t>
  </si>
  <si>
    <t>Western Cape: Prince Albert (WC052) - Table C7 Quarterly Budgeted Cash Flows ( Energy sources                                     ) for 2nd Quarter ended 31 December 2023 (Figures Finalised as at 2024/01/26)</t>
  </si>
  <si>
    <t>Western Cape: Beaufort West (WC053) - Table C7 Quarterly Budgeted Cash Flows ( Energy sources                                     ) for 2nd Quarter ended 31 December 2023 (Figures Finalised as at 2024/01/26)</t>
  </si>
  <si>
    <t>Western Cape: Central Karoo (DC5)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</si>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</sst>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3000312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/>
      <c r="P6" s="20"/>
      <c r="Q6" s="20"/>
      <c r="R6" s="20"/>
      <c r="S6" s="20"/>
      <c r="T6" s="20"/>
      <c r="U6" s="20"/>
      <c r="V6" s="20"/>
      <c r="W6" s="20">
        <v>35989172</v>
      </c>
      <c r="X6" s="20"/>
      <c r="Y6" s="20">
        <v>35989172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2574271754</v>
      </c>
      <c r="D7" s="18"/>
      <c r="E7" s="19">
        <v>4504183747</v>
      </c>
      <c r="F7" s="20">
        <v>4504068021</v>
      </c>
      <c r="G7" s="20">
        <v>252445161</v>
      </c>
      <c r="H7" s="20">
        <v>331609506</v>
      </c>
      <c r="I7" s="20">
        <v>271992107</v>
      </c>
      <c r="J7" s="20">
        <v>856046774</v>
      </c>
      <c r="K7" s="20">
        <v>313499211</v>
      </c>
      <c r="L7" s="20">
        <v>290068559</v>
      </c>
      <c r="M7" s="20">
        <v>435847074</v>
      </c>
      <c r="N7" s="20">
        <v>1039414844</v>
      </c>
      <c r="O7" s="20"/>
      <c r="P7" s="20"/>
      <c r="Q7" s="20"/>
      <c r="R7" s="20"/>
      <c r="S7" s="20"/>
      <c r="T7" s="20"/>
      <c r="U7" s="20"/>
      <c r="V7" s="20"/>
      <c r="W7" s="20">
        <v>1895461618</v>
      </c>
      <c r="X7" s="20">
        <v>2178610329</v>
      </c>
      <c r="Y7" s="20">
        <v>-283148711</v>
      </c>
      <c r="Z7" s="21">
        <v>-12.996757943857155</v>
      </c>
      <c r="AA7" s="22">
        <v>4504068021</v>
      </c>
    </row>
    <row r="8" spans="1:27" ht="13.5" x14ac:dyDescent="0.25">
      <c r="A8" s="23" t="s">
        <v>36</v>
      </c>
      <c r="B8" s="17" t="s">
        <v>32</v>
      </c>
      <c r="C8" s="18">
        <v>83771246</v>
      </c>
      <c r="D8" s="18"/>
      <c r="E8" s="19">
        <v>4689713</v>
      </c>
      <c r="F8" s="20">
        <v>6237969</v>
      </c>
      <c r="G8" s="20">
        <v>618565</v>
      </c>
      <c r="H8" s="20">
        <v>653425</v>
      </c>
      <c r="I8" s="20">
        <v>77680</v>
      </c>
      <c r="J8" s="20">
        <v>1349670</v>
      </c>
      <c r="K8" s="20">
        <v>854352</v>
      </c>
      <c r="L8" s="20">
        <v>919239</v>
      </c>
      <c r="M8" s="20">
        <v>410047</v>
      </c>
      <c r="N8" s="20">
        <v>2183638</v>
      </c>
      <c r="O8" s="20"/>
      <c r="P8" s="20"/>
      <c r="Q8" s="20"/>
      <c r="R8" s="20"/>
      <c r="S8" s="20"/>
      <c r="T8" s="20"/>
      <c r="U8" s="20"/>
      <c r="V8" s="20"/>
      <c r="W8" s="20">
        <v>3533308</v>
      </c>
      <c r="X8" s="20">
        <v>1775226</v>
      </c>
      <c r="Y8" s="20">
        <v>1758082</v>
      </c>
      <c r="Z8" s="21">
        <v>99.034263806411133</v>
      </c>
      <c r="AA8" s="22">
        <v>6237969</v>
      </c>
    </row>
    <row r="9" spans="1:27" ht="13.5" x14ac:dyDescent="0.25">
      <c r="A9" s="23" t="s">
        <v>37</v>
      </c>
      <c r="B9" s="17" t="s">
        <v>6</v>
      </c>
      <c r="C9" s="18">
        <v>64587827</v>
      </c>
      <c r="D9" s="18"/>
      <c r="E9" s="19">
        <v>240847633</v>
      </c>
      <c r="F9" s="20">
        <v>276755638</v>
      </c>
      <c r="G9" s="20">
        <v>41241251</v>
      </c>
      <c r="H9" s="20">
        <v>13962689</v>
      </c>
      <c r="I9" s="20">
        <v>7855238</v>
      </c>
      <c r="J9" s="20">
        <v>63059178</v>
      </c>
      <c r="K9" s="20">
        <v>11734240</v>
      </c>
      <c r="L9" s="20">
        <v>11036425</v>
      </c>
      <c r="M9" s="20">
        <v>30623564</v>
      </c>
      <c r="N9" s="20">
        <v>53394229</v>
      </c>
      <c r="O9" s="20"/>
      <c r="P9" s="20"/>
      <c r="Q9" s="20"/>
      <c r="R9" s="20"/>
      <c r="S9" s="20"/>
      <c r="T9" s="20"/>
      <c r="U9" s="20"/>
      <c r="V9" s="20"/>
      <c r="W9" s="20">
        <v>116453407</v>
      </c>
      <c r="X9" s="20">
        <v>112180479</v>
      </c>
      <c r="Y9" s="20">
        <v>4272928</v>
      </c>
      <c r="Z9" s="21">
        <v>3.8089764262817951</v>
      </c>
      <c r="AA9" s="22">
        <v>276755638</v>
      </c>
    </row>
    <row r="10" spans="1:27" ht="13.5" x14ac:dyDescent="0.25">
      <c r="A10" s="23" t="s">
        <v>38</v>
      </c>
      <c r="B10" s="17" t="s">
        <v>6</v>
      </c>
      <c r="C10" s="18">
        <v>7077292</v>
      </c>
      <c r="D10" s="18"/>
      <c r="E10" s="19">
        <v>98327472</v>
      </c>
      <c r="F10" s="20">
        <v>100999776</v>
      </c>
      <c r="G10" s="20">
        <v>17365000</v>
      </c>
      <c r="H10" s="20"/>
      <c r="I10" s="20">
        <v>1000000</v>
      </c>
      <c r="J10" s="20">
        <v>18365000</v>
      </c>
      <c r="K10" s="20"/>
      <c r="L10" s="20">
        <v>18000000</v>
      </c>
      <c r="M10" s="20">
        <v>2000000</v>
      </c>
      <c r="N10" s="20">
        <v>20000000</v>
      </c>
      <c r="O10" s="20"/>
      <c r="P10" s="20"/>
      <c r="Q10" s="20"/>
      <c r="R10" s="20"/>
      <c r="S10" s="20"/>
      <c r="T10" s="20"/>
      <c r="U10" s="20"/>
      <c r="V10" s="20"/>
      <c r="W10" s="20">
        <v>38365000</v>
      </c>
      <c r="X10" s="20">
        <v>30876108</v>
      </c>
      <c r="Y10" s="20">
        <v>7488892</v>
      </c>
      <c r="Z10" s="21">
        <v>24.25465022988001</v>
      </c>
      <c r="AA10" s="22">
        <v>100999776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-3603983212</v>
      </c>
      <c r="D14" s="18"/>
      <c r="E14" s="19">
        <v>-4184700599</v>
      </c>
      <c r="F14" s="20">
        <v>-4174693942</v>
      </c>
      <c r="G14" s="20">
        <v>-231037389</v>
      </c>
      <c r="H14" s="20">
        <v>-567587873</v>
      </c>
      <c r="I14" s="20">
        <v>-621944423</v>
      </c>
      <c r="J14" s="20">
        <v>-1420569685</v>
      </c>
      <c r="K14" s="20">
        <v>-432379272</v>
      </c>
      <c r="L14" s="20">
        <v>-496283602</v>
      </c>
      <c r="M14" s="20">
        <v>-461018620</v>
      </c>
      <c r="N14" s="20">
        <v>-1389681494</v>
      </c>
      <c r="O14" s="20"/>
      <c r="P14" s="20"/>
      <c r="Q14" s="20"/>
      <c r="R14" s="20"/>
      <c r="S14" s="20"/>
      <c r="T14" s="20"/>
      <c r="U14" s="20"/>
      <c r="V14" s="20"/>
      <c r="W14" s="20">
        <v>-2810251179</v>
      </c>
      <c r="X14" s="20">
        <v>-1938350202</v>
      </c>
      <c r="Y14" s="20">
        <v>-871900977</v>
      </c>
      <c r="Z14" s="21">
        <v>44.981602194503758</v>
      </c>
      <c r="AA14" s="22">
        <v>-4174693942</v>
      </c>
    </row>
    <row r="15" spans="1:27" ht="13.5" x14ac:dyDescent="0.25">
      <c r="A15" s="23" t="s">
        <v>43</v>
      </c>
      <c r="B15" s="17" t="s">
        <v>32</v>
      </c>
      <c r="C15" s="18">
        <v>-3571585</v>
      </c>
      <c r="D15" s="18"/>
      <c r="E15" s="19">
        <v>-23691624</v>
      </c>
      <c r="F15" s="20">
        <v>-23691624</v>
      </c>
      <c r="G15" s="20"/>
      <c r="H15" s="20"/>
      <c r="I15" s="20"/>
      <c r="J15" s="20"/>
      <c r="K15" s="20"/>
      <c r="L15" s="20"/>
      <c r="M15" s="20">
        <v>-218307</v>
      </c>
      <c r="N15" s="20">
        <v>-218307</v>
      </c>
      <c r="O15" s="20"/>
      <c r="P15" s="20"/>
      <c r="Q15" s="20"/>
      <c r="R15" s="20"/>
      <c r="S15" s="20"/>
      <c r="T15" s="20"/>
      <c r="U15" s="20"/>
      <c r="V15" s="20"/>
      <c r="W15" s="20">
        <v>-218307</v>
      </c>
      <c r="X15" s="20">
        <v>-11003976</v>
      </c>
      <c r="Y15" s="20">
        <v>10785669</v>
      </c>
      <c r="Z15" s="21">
        <v>-98.016107995873497</v>
      </c>
      <c r="AA15" s="22">
        <v>-23691624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-874846366</v>
      </c>
      <c r="D17" s="26">
        <f>SUM(D6:D16)</f>
        <v>0</v>
      </c>
      <c r="E17" s="27">
        <f t="shared" si="0"/>
        <v>639998742</v>
      </c>
      <c r="F17" s="28">
        <f t="shared" si="0"/>
        <v>689675838</v>
      </c>
      <c r="G17" s="28">
        <f t="shared" si="0"/>
        <v>81449335</v>
      </c>
      <c r="H17" s="28">
        <f t="shared" si="0"/>
        <v>-221362253</v>
      </c>
      <c r="I17" s="28">
        <f t="shared" si="0"/>
        <v>-346792219</v>
      </c>
      <c r="J17" s="28">
        <f t="shared" si="0"/>
        <v>-486705137</v>
      </c>
      <c r="K17" s="28">
        <f t="shared" si="0"/>
        <v>-105954219</v>
      </c>
      <c r="L17" s="28">
        <f t="shared" si="0"/>
        <v>-175966777</v>
      </c>
      <c r="M17" s="28">
        <f t="shared" si="0"/>
        <v>47959152</v>
      </c>
      <c r="N17" s="28">
        <f t="shared" si="0"/>
        <v>-233961844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-720666981</v>
      </c>
      <c r="X17" s="28">
        <f t="shared" si="0"/>
        <v>374087964</v>
      </c>
      <c r="Y17" s="28">
        <f t="shared" si="0"/>
        <v>-1094754945</v>
      </c>
      <c r="Z17" s="29">
        <f>+IF(X17&lt;&gt;0,+(Y17/X17)*100,0)</f>
        <v>-292.6463961294408</v>
      </c>
      <c r="AA17" s="30">
        <f>SUM(AA6:AA16)</f>
        <v>689675838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466722</v>
      </c>
      <c r="D23" s="40"/>
      <c r="E23" s="19">
        <v>-228540</v>
      </c>
      <c r="F23" s="20">
        <v>503889</v>
      </c>
      <c r="G23" s="36">
        <v>-19002</v>
      </c>
      <c r="H23" s="36">
        <v>78279</v>
      </c>
      <c r="I23" s="36">
        <v>227926</v>
      </c>
      <c r="J23" s="20">
        <v>287203</v>
      </c>
      <c r="K23" s="36">
        <v>-322280</v>
      </c>
      <c r="L23" s="36">
        <v>14998</v>
      </c>
      <c r="M23" s="20">
        <v>6922</v>
      </c>
      <c r="N23" s="36">
        <v>-300360</v>
      </c>
      <c r="O23" s="36"/>
      <c r="P23" s="36"/>
      <c r="Q23" s="20"/>
      <c r="R23" s="36"/>
      <c r="S23" s="36"/>
      <c r="T23" s="20"/>
      <c r="U23" s="36"/>
      <c r="V23" s="36"/>
      <c r="W23" s="36">
        <v>-13157</v>
      </c>
      <c r="X23" s="20">
        <v>389620</v>
      </c>
      <c r="Y23" s="36">
        <v>-402777</v>
      </c>
      <c r="Z23" s="37">
        <v>-103.37688003695908</v>
      </c>
      <c r="AA23" s="38">
        <v>503889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-392209234</v>
      </c>
      <c r="D26" s="18"/>
      <c r="E26" s="19">
        <v>-333902637</v>
      </c>
      <c r="F26" s="20">
        <v>-349243548</v>
      </c>
      <c r="G26" s="20">
        <v>-36482586</v>
      </c>
      <c r="H26" s="20">
        <v>-13163826</v>
      </c>
      <c r="I26" s="20">
        <v>-23753685</v>
      </c>
      <c r="J26" s="20">
        <v>-73400097</v>
      </c>
      <c r="K26" s="20">
        <v>-27176011</v>
      </c>
      <c r="L26" s="20">
        <v>-28905897</v>
      </c>
      <c r="M26" s="20">
        <v>-48165590</v>
      </c>
      <c r="N26" s="20">
        <v>-104247498</v>
      </c>
      <c r="O26" s="20"/>
      <c r="P26" s="20"/>
      <c r="Q26" s="20"/>
      <c r="R26" s="20"/>
      <c r="S26" s="20"/>
      <c r="T26" s="20"/>
      <c r="U26" s="20"/>
      <c r="V26" s="20"/>
      <c r="W26" s="20">
        <v>-177647595</v>
      </c>
      <c r="X26" s="20">
        <v>-141169711</v>
      </c>
      <c r="Y26" s="20">
        <v>-36477884</v>
      </c>
      <c r="Z26" s="21">
        <v>25.839738384107054</v>
      </c>
      <c r="AA26" s="22">
        <v>-349243548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-391742512</v>
      </c>
      <c r="D27" s="26">
        <f>SUM(D21:D26)</f>
        <v>0</v>
      </c>
      <c r="E27" s="27">
        <f t="shared" si="1"/>
        <v>-334131177</v>
      </c>
      <c r="F27" s="28">
        <f t="shared" si="1"/>
        <v>-348739659</v>
      </c>
      <c r="G27" s="28">
        <f t="shared" si="1"/>
        <v>-36501588</v>
      </c>
      <c r="H27" s="28">
        <f t="shared" si="1"/>
        <v>-13085547</v>
      </c>
      <c r="I27" s="28">
        <f t="shared" si="1"/>
        <v>-23525759</v>
      </c>
      <c r="J27" s="28">
        <f t="shared" si="1"/>
        <v>-73112894</v>
      </c>
      <c r="K27" s="28">
        <f t="shared" si="1"/>
        <v>-27498291</v>
      </c>
      <c r="L27" s="28">
        <f t="shared" si="1"/>
        <v>-28890899</v>
      </c>
      <c r="M27" s="28">
        <f t="shared" si="1"/>
        <v>-48158668</v>
      </c>
      <c r="N27" s="28">
        <f t="shared" si="1"/>
        <v>-104547858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-177660752</v>
      </c>
      <c r="X27" s="28">
        <f t="shared" si="1"/>
        <v>-140780091</v>
      </c>
      <c r="Y27" s="28">
        <f t="shared" si="1"/>
        <v>-36880661</v>
      </c>
      <c r="Z27" s="29">
        <f>+IF(X27&lt;&gt;0,+(Y27/X27)*100,0)</f>
        <v>26.197355562158286</v>
      </c>
      <c r="AA27" s="30">
        <f>SUM(AA21:AA26)</f>
        <v>-348739659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-1016419</v>
      </c>
      <c r="D32" s="18"/>
      <c r="E32" s="19">
        <v>12900000</v>
      </c>
      <c r="F32" s="20">
        <v>12900000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12900000</v>
      </c>
    </row>
    <row r="33" spans="1:27" ht="13.5" x14ac:dyDescent="0.25">
      <c r="A33" s="23" t="s">
        <v>57</v>
      </c>
      <c r="B33" s="17" t="s">
        <v>32</v>
      </c>
      <c r="C33" s="18">
        <v>1671178</v>
      </c>
      <c r="D33" s="18"/>
      <c r="E33" s="19">
        <v>-439311395</v>
      </c>
      <c r="F33" s="20">
        <v>-439311395</v>
      </c>
      <c r="G33" s="20">
        <v>68080</v>
      </c>
      <c r="H33" s="36">
        <v>61353</v>
      </c>
      <c r="I33" s="36">
        <v>143639</v>
      </c>
      <c r="J33" s="36">
        <v>273072</v>
      </c>
      <c r="K33" s="20">
        <v>301576</v>
      </c>
      <c r="L33" s="20">
        <v>-138801</v>
      </c>
      <c r="M33" s="20">
        <v>15445</v>
      </c>
      <c r="N33" s="20">
        <v>178220</v>
      </c>
      <c r="O33" s="36"/>
      <c r="P33" s="36"/>
      <c r="Q33" s="36"/>
      <c r="R33" s="20"/>
      <c r="S33" s="20"/>
      <c r="T33" s="20"/>
      <c r="U33" s="20"/>
      <c r="V33" s="36"/>
      <c r="W33" s="36">
        <v>451292</v>
      </c>
      <c r="X33" s="36">
        <v>712362</v>
      </c>
      <c r="Y33" s="20">
        <v>-261070</v>
      </c>
      <c r="Z33" s="21">
        <v>-36.648501744899363</v>
      </c>
      <c r="AA33" s="22">
        <v>-439311395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-2559386</v>
      </c>
      <c r="D35" s="18"/>
      <c r="E35" s="19">
        <v>-3865972</v>
      </c>
      <c r="F35" s="20">
        <v>-3865972</v>
      </c>
      <c r="G35" s="20"/>
      <c r="H35" s="20"/>
      <c r="I35" s="20"/>
      <c r="J35" s="20"/>
      <c r="K35" s="20"/>
      <c r="L35" s="20"/>
      <c r="M35" s="20">
        <v>-1381974</v>
      </c>
      <c r="N35" s="20">
        <v>-1381974</v>
      </c>
      <c r="O35" s="20"/>
      <c r="P35" s="20"/>
      <c r="Q35" s="20"/>
      <c r="R35" s="20"/>
      <c r="S35" s="20"/>
      <c r="T35" s="20"/>
      <c r="U35" s="20"/>
      <c r="V35" s="20"/>
      <c r="W35" s="20">
        <v>-1381974</v>
      </c>
      <c r="X35" s="20">
        <v>-1965464</v>
      </c>
      <c r="Y35" s="20">
        <v>583490</v>
      </c>
      <c r="Z35" s="21">
        <v>-29.687137490180437</v>
      </c>
      <c r="AA35" s="22">
        <v>-3865972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-1904627</v>
      </c>
      <c r="D36" s="26">
        <f>SUM(D31:D35)</f>
        <v>0</v>
      </c>
      <c r="E36" s="27">
        <f t="shared" si="2"/>
        <v>-430277367</v>
      </c>
      <c r="F36" s="28">
        <f t="shared" si="2"/>
        <v>-430277367</v>
      </c>
      <c r="G36" s="28">
        <f t="shared" si="2"/>
        <v>68080</v>
      </c>
      <c r="H36" s="28">
        <f t="shared" si="2"/>
        <v>61353</v>
      </c>
      <c r="I36" s="28">
        <f t="shared" si="2"/>
        <v>143639</v>
      </c>
      <c r="J36" s="28">
        <f t="shared" si="2"/>
        <v>273072</v>
      </c>
      <c r="K36" s="28">
        <f t="shared" si="2"/>
        <v>301576</v>
      </c>
      <c r="L36" s="28">
        <f t="shared" si="2"/>
        <v>-138801</v>
      </c>
      <c r="M36" s="28">
        <f t="shared" si="2"/>
        <v>-1366529</v>
      </c>
      <c r="N36" s="28">
        <f t="shared" si="2"/>
        <v>-1203754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-930682</v>
      </c>
      <c r="X36" s="28">
        <f t="shared" si="2"/>
        <v>-1253102</v>
      </c>
      <c r="Y36" s="28">
        <f t="shared" si="2"/>
        <v>322420</v>
      </c>
      <c r="Z36" s="29">
        <f>+IF(X36&lt;&gt;0,+(Y36/X36)*100,0)</f>
        <v>-25.729749054745742</v>
      </c>
      <c r="AA36" s="30">
        <f>SUM(AA31:AA35)</f>
        <v>-430277367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-1268493505</v>
      </c>
      <c r="D38" s="32">
        <f>+D17+D27+D36</f>
        <v>0</v>
      </c>
      <c r="E38" s="33">
        <f t="shared" si="3"/>
        <v>-124409802</v>
      </c>
      <c r="F38" s="2">
        <f t="shared" si="3"/>
        <v>-89341188</v>
      </c>
      <c r="G38" s="2">
        <f t="shared" si="3"/>
        <v>45015827</v>
      </c>
      <c r="H38" s="2">
        <f t="shared" si="3"/>
        <v>-234386447</v>
      </c>
      <c r="I38" s="2">
        <f t="shared" si="3"/>
        <v>-370174339</v>
      </c>
      <c r="J38" s="2">
        <f t="shared" si="3"/>
        <v>-559544959</v>
      </c>
      <c r="K38" s="2">
        <f t="shared" si="3"/>
        <v>-133150934</v>
      </c>
      <c r="L38" s="2">
        <f t="shared" si="3"/>
        <v>-204996477</v>
      </c>
      <c r="M38" s="2">
        <f t="shared" si="3"/>
        <v>-1566045</v>
      </c>
      <c r="N38" s="2">
        <f t="shared" si="3"/>
        <v>-339713456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-899258415</v>
      </c>
      <c r="X38" s="2">
        <f t="shared" si="3"/>
        <v>232054771</v>
      </c>
      <c r="Y38" s="2">
        <f t="shared" si="3"/>
        <v>-1131313186</v>
      </c>
      <c r="Z38" s="34">
        <f>+IF(X38&lt;&gt;0,+(Y38/X38)*100,0)</f>
        <v>-487.51989934307358</v>
      </c>
      <c r="AA38" s="35">
        <f>+AA17+AA27+AA36</f>
        <v>-89341188</v>
      </c>
    </row>
    <row r="39" spans="1:27" ht="13.5" x14ac:dyDescent="0.25">
      <c r="A39" s="23" t="s">
        <v>61</v>
      </c>
      <c r="B39" s="17"/>
      <c r="C39" s="32">
        <v>965362446</v>
      </c>
      <c r="D39" s="32"/>
      <c r="E39" s="33">
        <v>647546754</v>
      </c>
      <c r="F39" s="2">
        <v>1081313536</v>
      </c>
      <c r="G39" s="2">
        <v>608002883</v>
      </c>
      <c r="H39" s="2">
        <f>+G40+H60</f>
        <v>653018710</v>
      </c>
      <c r="I39" s="2">
        <f>+H40+I60</f>
        <v>268181371</v>
      </c>
      <c r="J39" s="2">
        <f>+G39</f>
        <v>608002883</v>
      </c>
      <c r="K39" s="2">
        <f>+I40+K60</f>
        <v>-292993701</v>
      </c>
      <c r="L39" s="2">
        <f>+K40+L60</f>
        <v>-419287149</v>
      </c>
      <c r="M39" s="2">
        <f>+L40+M60</f>
        <v>-1112338163</v>
      </c>
      <c r="N39" s="2">
        <f>+K39</f>
        <v>-292993701</v>
      </c>
      <c r="O39" s="2">
        <f>+M40+O60</f>
        <v>-1113904208</v>
      </c>
      <c r="P39" s="2">
        <f>+O40+P60</f>
        <v>-1113904208</v>
      </c>
      <c r="Q39" s="2">
        <f>+P40+Q60</f>
        <v>-1113904208</v>
      </c>
      <c r="R39" s="2">
        <f>+O39</f>
        <v>-1113904208</v>
      </c>
      <c r="S39" s="2">
        <f>+Q40+S60</f>
        <v>-1113904208</v>
      </c>
      <c r="T39" s="2">
        <f>+S40+T60</f>
        <v>-1113904208</v>
      </c>
      <c r="U39" s="2">
        <f>+T40+U60</f>
        <v>-1113904208</v>
      </c>
      <c r="V39" s="2">
        <f>+S39</f>
        <v>-1113904208</v>
      </c>
      <c r="W39" s="2">
        <f>+G39</f>
        <v>608002883</v>
      </c>
      <c r="X39" s="2">
        <v>1081313536</v>
      </c>
      <c r="Y39" s="2">
        <f>+W39-X39</f>
        <v>-473310653</v>
      </c>
      <c r="Z39" s="34">
        <f>+IF(X39&lt;&gt;0,+(Y39/X39)*100,0)</f>
        <v>-43.771823549982827</v>
      </c>
      <c r="AA39" s="35">
        <v>1081313536</v>
      </c>
    </row>
    <row r="40" spans="1:27" ht="13.5" x14ac:dyDescent="0.25">
      <c r="A40" s="41" t="s">
        <v>63</v>
      </c>
      <c r="B40" s="42" t="s">
        <v>62</v>
      </c>
      <c r="C40" s="43">
        <f>+C38+C39</f>
        <v>-303131059</v>
      </c>
      <c r="D40" s="43">
        <f t="shared" ref="D40:AA40" si="4">+D38+D39</f>
        <v>0</v>
      </c>
      <c r="E40" s="44">
        <f t="shared" si="4"/>
        <v>523136952</v>
      </c>
      <c r="F40" s="45">
        <f t="shared" si="4"/>
        <v>991972348</v>
      </c>
      <c r="G40" s="45">
        <f t="shared" si="4"/>
        <v>653018710</v>
      </c>
      <c r="H40" s="45">
        <f t="shared" si="4"/>
        <v>418632263</v>
      </c>
      <c r="I40" s="45">
        <f t="shared" si="4"/>
        <v>-101992968</v>
      </c>
      <c r="J40" s="45">
        <f>+I40</f>
        <v>-101992968</v>
      </c>
      <c r="K40" s="45">
        <f t="shared" si="4"/>
        <v>-426144635</v>
      </c>
      <c r="L40" s="45">
        <f t="shared" si="4"/>
        <v>-624283626</v>
      </c>
      <c r="M40" s="45">
        <f t="shared" si="4"/>
        <v>-1113904208</v>
      </c>
      <c r="N40" s="45">
        <f>+M40</f>
        <v>-1113904208</v>
      </c>
      <c r="O40" s="45">
        <f t="shared" si="4"/>
        <v>-1113904208</v>
      </c>
      <c r="P40" s="45">
        <f t="shared" si="4"/>
        <v>-1113904208</v>
      </c>
      <c r="Q40" s="45">
        <f t="shared" si="4"/>
        <v>-1113904208</v>
      </c>
      <c r="R40" s="45">
        <f>+Q40</f>
        <v>-1113904208</v>
      </c>
      <c r="S40" s="45">
        <f t="shared" si="4"/>
        <v>-1113904208</v>
      </c>
      <c r="T40" s="45">
        <f t="shared" si="4"/>
        <v>-1113904208</v>
      </c>
      <c r="U40" s="45">
        <f t="shared" si="4"/>
        <v>-1113904208</v>
      </c>
      <c r="V40" s="45">
        <f>+U40</f>
        <v>-1113904208</v>
      </c>
      <c r="W40" s="45">
        <f>+V40</f>
        <v>-1113904208</v>
      </c>
      <c r="X40" s="45">
        <f t="shared" si="4"/>
        <v>1313368307</v>
      </c>
      <c r="Y40" s="45">
        <f t="shared" si="4"/>
        <v>-1604623839</v>
      </c>
      <c r="Z40" s="46">
        <f>+IF(X40&lt;&gt;0,+(Y40/X40)*100,0)</f>
        <v>-122.17622661119994</v>
      </c>
      <c r="AA40" s="47">
        <f t="shared" si="4"/>
        <v>991972348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608002883</v>
      </c>
      <c r="I60">
        <v>-150450892</v>
      </c>
      <c r="J60">
        <v>608002883</v>
      </c>
      <c r="K60">
        <v>-191000733</v>
      </c>
      <c r="L60">
        <v>6857486</v>
      </c>
      <c r="M60">
        <v>-488054537</v>
      </c>
      <c r="N60">
        <v>-191000733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-440734663</v>
      </c>
      <c r="F33" s="20">
        <v>-440734663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-440734663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-440734663</v>
      </c>
      <c r="F36" s="28">
        <f t="shared" si="2"/>
        <v>-440734663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-440734663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-440734663</v>
      </c>
      <c r="F38" s="2">
        <f t="shared" si="3"/>
        <v>-440734663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-440734663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-440734663</v>
      </c>
      <c r="F40" s="45">
        <f t="shared" si="4"/>
        <v>-440734663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-440734663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59364480</v>
      </c>
      <c r="D7" s="18"/>
      <c r="E7" s="19">
        <v>281159</v>
      </c>
      <c r="F7" s="20"/>
      <c r="G7" s="20"/>
      <c r="H7" s="20">
        <v>27541025</v>
      </c>
      <c r="I7" s="20">
        <v>13580176</v>
      </c>
      <c r="J7" s="20">
        <v>41121201</v>
      </c>
      <c r="K7" s="20">
        <v>16420110</v>
      </c>
      <c r="L7" s="20">
        <v>15223429</v>
      </c>
      <c r="M7" s="20">
        <v>13877175</v>
      </c>
      <c r="N7" s="20">
        <v>45520714</v>
      </c>
      <c r="O7" s="20"/>
      <c r="P7" s="20"/>
      <c r="Q7" s="20"/>
      <c r="R7" s="20"/>
      <c r="S7" s="20"/>
      <c r="T7" s="20"/>
      <c r="U7" s="20"/>
      <c r="V7" s="20"/>
      <c r="W7" s="20">
        <v>86641915</v>
      </c>
      <c r="X7" s="20"/>
      <c r="Y7" s="20">
        <v>86641915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-12258284</v>
      </c>
      <c r="D14" s="18"/>
      <c r="E14" s="19">
        <v>-150000</v>
      </c>
      <c r="F14" s="20"/>
      <c r="G14" s="20"/>
      <c r="H14" s="20"/>
      <c r="I14" s="20"/>
      <c r="J14" s="20"/>
      <c r="K14" s="20"/>
      <c r="L14" s="20">
        <v>-1948977</v>
      </c>
      <c r="M14" s="20">
        <v>-974489</v>
      </c>
      <c r="N14" s="20">
        <v>-2923466</v>
      </c>
      <c r="O14" s="20"/>
      <c r="P14" s="20"/>
      <c r="Q14" s="20"/>
      <c r="R14" s="20"/>
      <c r="S14" s="20"/>
      <c r="T14" s="20"/>
      <c r="U14" s="20"/>
      <c r="V14" s="20"/>
      <c r="W14" s="20">
        <v>-2923466</v>
      </c>
      <c r="X14" s="20"/>
      <c r="Y14" s="20">
        <v>-2923466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47106196</v>
      </c>
      <c r="D17" s="26">
        <f>SUM(D6:D16)</f>
        <v>0</v>
      </c>
      <c r="E17" s="27">
        <f t="shared" si="0"/>
        <v>131159</v>
      </c>
      <c r="F17" s="28">
        <f t="shared" si="0"/>
        <v>0</v>
      </c>
      <c r="G17" s="28">
        <f t="shared" si="0"/>
        <v>0</v>
      </c>
      <c r="H17" s="28">
        <f t="shared" si="0"/>
        <v>27541025</v>
      </c>
      <c r="I17" s="28">
        <f t="shared" si="0"/>
        <v>13580176</v>
      </c>
      <c r="J17" s="28">
        <f t="shared" si="0"/>
        <v>41121201</v>
      </c>
      <c r="K17" s="28">
        <f t="shared" si="0"/>
        <v>16420110</v>
      </c>
      <c r="L17" s="28">
        <f t="shared" si="0"/>
        <v>13274452</v>
      </c>
      <c r="M17" s="28">
        <f t="shared" si="0"/>
        <v>12902686</v>
      </c>
      <c r="N17" s="28">
        <f t="shared" si="0"/>
        <v>42597248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83718449</v>
      </c>
      <c r="X17" s="28">
        <f t="shared" si="0"/>
        <v>0</v>
      </c>
      <c r="Y17" s="28">
        <f t="shared" si="0"/>
        <v>83718449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-1151071</v>
      </c>
      <c r="D26" s="18"/>
      <c r="E26" s="19">
        <v>-7808130</v>
      </c>
      <c r="F26" s="20">
        <v>-7717838</v>
      </c>
      <c r="G26" s="20"/>
      <c r="H26" s="20">
        <v>-2605572</v>
      </c>
      <c r="I26" s="20">
        <v>-485816</v>
      </c>
      <c r="J26" s="20">
        <v>-3091388</v>
      </c>
      <c r="K26" s="20"/>
      <c r="L26" s="20">
        <v>-282451</v>
      </c>
      <c r="M26" s="20">
        <v>-195500</v>
      </c>
      <c r="N26" s="20">
        <v>-477951</v>
      </c>
      <c r="O26" s="20"/>
      <c r="P26" s="20"/>
      <c r="Q26" s="20"/>
      <c r="R26" s="20"/>
      <c r="S26" s="20"/>
      <c r="T26" s="20"/>
      <c r="U26" s="20"/>
      <c r="V26" s="20"/>
      <c r="W26" s="20">
        <v>-3569339</v>
      </c>
      <c r="X26" s="20">
        <v>-3858924</v>
      </c>
      <c r="Y26" s="20">
        <v>289585</v>
      </c>
      <c r="Z26" s="21">
        <v>-7.5042939430784328</v>
      </c>
      <c r="AA26" s="22">
        <v>-7717838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-1151071</v>
      </c>
      <c r="D27" s="26">
        <f>SUM(D21:D26)</f>
        <v>0</v>
      </c>
      <c r="E27" s="27">
        <f t="shared" si="1"/>
        <v>-7808130</v>
      </c>
      <c r="F27" s="28">
        <f t="shared" si="1"/>
        <v>-7717838</v>
      </c>
      <c r="G27" s="28">
        <f t="shared" si="1"/>
        <v>0</v>
      </c>
      <c r="H27" s="28">
        <f t="shared" si="1"/>
        <v>-2605572</v>
      </c>
      <c r="I27" s="28">
        <f t="shared" si="1"/>
        <v>-485816</v>
      </c>
      <c r="J27" s="28">
        <f t="shared" si="1"/>
        <v>-3091388</v>
      </c>
      <c r="K27" s="28">
        <f t="shared" si="1"/>
        <v>0</v>
      </c>
      <c r="L27" s="28">
        <f t="shared" si="1"/>
        <v>-282451</v>
      </c>
      <c r="M27" s="28">
        <f t="shared" si="1"/>
        <v>-195500</v>
      </c>
      <c r="N27" s="28">
        <f t="shared" si="1"/>
        <v>-477951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-3569339</v>
      </c>
      <c r="X27" s="28">
        <f t="shared" si="1"/>
        <v>-3858924</v>
      </c>
      <c r="Y27" s="28">
        <f t="shared" si="1"/>
        <v>289585</v>
      </c>
      <c r="Z27" s="29">
        <f>+IF(X27&lt;&gt;0,+(Y27/X27)*100,0)</f>
        <v>-7.5042939430784328</v>
      </c>
      <c r="AA27" s="30">
        <f>SUM(AA21:AA26)</f>
        <v>-7717838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45955125</v>
      </c>
      <c r="D38" s="32">
        <f>+D17+D27+D36</f>
        <v>0</v>
      </c>
      <c r="E38" s="33">
        <f t="shared" si="3"/>
        <v>-7676971</v>
      </c>
      <c r="F38" s="2">
        <f t="shared" si="3"/>
        <v>-7717838</v>
      </c>
      <c r="G38" s="2">
        <f t="shared" si="3"/>
        <v>0</v>
      </c>
      <c r="H38" s="2">
        <f t="shared" si="3"/>
        <v>24935453</v>
      </c>
      <c r="I38" s="2">
        <f t="shared" si="3"/>
        <v>13094360</v>
      </c>
      <c r="J38" s="2">
        <f t="shared" si="3"/>
        <v>38029813</v>
      </c>
      <c r="K38" s="2">
        <f t="shared" si="3"/>
        <v>16420110</v>
      </c>
      <c r="L38" s="2">
        <f t="shared" si="3"/>
        <v>12992001</v>
      </c>
      <c r="M38" s="2">
        <f t="shared" si="3"/>
        <v>12707186</v>
      </c>
      <c r="N38" s="2">
        <f t="shared" si="3"/>
        <v>42119297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80149110</v>
      </c>
      <c r="X38" s="2">
        <f t="shared" si="3"/>
        <v>-3858924</v>
      </c>
      <c r="Y38" s="2">
        <f t="shared" si="3"/>
        <v>84008034</v>
      </c>
      <c r="Z38" s="34">
        <f>+IF(X38&lt;&gt;0,+(Y38/X38)*100,0)</f>
        <v>-2176.9807853173579</v>
      </c>
      <c r="AA38" s="35">
        <f>+AA17+AA27+AA36</f>
        <v>-7717838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24935453</v>
      </c>
      <c r="J39" s="2">
        <f>+G39</f>
        <v>0</v>
      </c>
      <c r="K39" s="2">
        <f>+I40+K60</f>
        <v>38029813</v>
      </c>
      <c r="L39" s="2">
        <f>+K40+L60</f>
        <v>54449923</v>
      </c>
      <c r="M39" s="2">
        <f>+L40+M60</f>
        <v>67441924</v>
      </c>
      <c r="N39" s="2">
        <f>+K39</f>
        <v>38029813</v>
      </c>
      <c r="O39" s="2">
        <f>+M40+O60</f>
        <v>80149110</v>
      </c>
      <c r="P39" s="2">
        <f>+O40+P60</f>
        <v>80149110</v>
      </c>
      <c r="Q39" s="2">
        <f>+P40+Q60</f>
        <v>80149110</v>
      </c>
      <c r="R39" s="2">
        <f>+O39</f>
        <v>80149110</v>
      </c>
      <c r="S39" s="2">
        <f>+Q40+S60</f>
        <v>80149110</v>
      </c>
      <c r="T39" s="2">
        <f>+S40+T60</f>
        <v>80149110</v>
      </c>
      <c r="U39" s="2">
        <f>+T40+U60</f>
        <v>80149110</v>
      </c>
      <c r="V39" s="2">
        <f>+S39</f>
        <v>80149110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45955125</v>
      </c>
      <c r="D40" s="43">
        <f t="shared" ref="D40:AA40" si="4">+D38+D39</f>
        <v>0</v>
      </c>
      <c r="E40" s="44">
        <f t="shared" si="4"/>
        <v>-7676971</v>
      </c>
      <c r="F40" s="45">
        <f t="shared" si="4"/>
        <v>-7717838</v>
      </c>
      <c r="G40" s="45">
        <f t="shared" si="4"/>
        <v>0</v>
      </c>
      <c r="H40" s="45">
        <f t="shared" si="4"/>
        <v>24935453</v>
      </c>
      <c r="I40" s="45">
        <f t="shared" si="4"/>
        <v>38029813</v>
      </c>
      <c r="J40" s="45">
        <f>+I40</f>
        <v>38029813</v>
      </c>
      <c r="K40" s="45">
        <f t="shared" si="4"/>
        <v>54449923</v>
      </c>
      <c r="L40" s="45">
        <f t="shared" si="4"/>
        <v>67441924</v>
      </c>
      <c r="M40" s="45">
        <f t="shared" si="4"/>
        <v>80149110</v>
      </c>
      <c r="N40" s="45">
        <f>+M40</f>
        <v>80149110</v>
      </c>
      <c r="O40" s="45">
        <f t="shared" si="4"/>
        <v>80149110</v>
      </c>
      <c r="P40" s="45">
        <f t="shared" si="4"/>
        <v>80149110</v>
      </c>
      <c r="Q40" s="45">
        <f t="shared" si="4"/>
        <v>80149110</v>
      </c>
      <c r="R40" s="45">
        <f>+Q40</f>
        <v>80149110</v>
      </c>
      <c r="S40" s="45">
        <f t="shared" si="4"/>
        <v>80149110</v>
      </c>
      <c r="T40" s="45">
        <f t="shared" si="4"/>
        <v>80149110</v>
      </c>
      <c r="U40" s="45">
        <f t="shared" si="4"/>
        <v>80149110</v>
      </c>
      <c r="V40" s="45">
        <f>+U40</f>
        <v>80149110</v>
      </c>
      <c r="W40" s="45">
        <f>+V40</f>
        <v>80149110</v>
      </c>
      <c r="X40" s="45">
        <f t="shared" si="4"/>
        <v>-3858924</v>
      </c>
      <c r="Y40" s="45">
        <f t="shared" si="4"/>
        <v>84008034</v>
      </c>
      <c r="Z40" s="46">
        <f>+IF(X40&lt;&gt;0,+(Y40/X40)*100,0)</f>
        <v>-2176.9807853173579</v>
      </c>
      <c r="AA40" s="47">
        <f t="shared" si="4"/>
        <v>-7717838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51192664</v>
      </c>
      <c r="D7" s="18"/>
      <c r="E7" s="19">
        <v>108218148</v>
      </c>
      <c r="F7" s="20">
        <v>108218148</v>
      </c>
      <c r="G7" s="20">
        <v>4458161</v>
      </c>
      <c r="H7" s="20">
        <v>4928380</v>
      </c>
      <c r="I7" s="20">
        <v>4282083</v>
      </c>
      <c r="J7" s="20">
        <v>13668624</v>
      </c>
      <c r="K7" s="20">
        <v>5131995</v>
      </c>
      <c r="L7" s="20">
        <v>4560062</v>
      </c>
      <c r="M7" s="20">
        <v>4935600</v>
      </c>
      <c r="N7" s="20">
        <v>14627657</v>
      </c>
      <c r="O7" s="20"/>
      <c r="P7" s="20"/>
      <c r="Q7" s="20"/>
      <c r="R7" s="20"/>
      <c r="S7" s="20"/>
      <c r="T7" s="20"/>
      <c r="U7" s="20"/>
      <c r="V7" s="20"/>
      <c r="W7" s="20">
        <v>28296281</v>
      </c>
      <c r="X7" s="20">
        <v>55298464</v>
      </c>
      <c r="Y7" s="20">
        <v>-27002183</v>
      </c>
      <c r="Z7" s="21">
        <v>-48.82989697507692</v>
      </c>
      <c r="AA7" s="22">
        <v>108218148</v>
      </c>
    </row>
    <row r="8" spans="1:27" ht="13.5" x14ac:dyDescent="0.25">
      <c r="A8" s="23" t="s">
        <v>36</v>
      </c>
      <c r="B8" s="17" t="s">
        <v>32</v>
      </c>
      <c r="C8" s="18">
        <v>128028</v>
      </c>
      <c r="D8" s="18"/>
      <c r="E8" s="19">
        <v>58000</v>
      </c>
      <c r="F8" s="20">
        <v>58000</v>
      </c>
      <c r="G8" s="20">
        <v>39025</v>
      </c>
      <c r="H8" s="20">
        <v>9053</v>
      </c>
      <c r="I8" s="20">
        <v>5123</v>
      </c>
      <c r="J8" s="20">
        <v>53201</v>
      </c>
      <c r="K8" s="20"/>
      <c r="L8" s="20"/>
      <c r="M8" s="20">
        <v>200</v>
      </c>
      <c r="N8" s="20">
        <v>200</v>
      </c>
      <c r="O8" s="20"/>
      <c r="P8" s="20"/>
      <c r="Q8" s="20"/>
      <c r="R8" s="20"/>
      <c r="S8" s="20"/>
      <c r="T8" s="20"/>
      <c r="U8" s="20"/>
      <c r="V8" s="20"/>
      <c r="W8" s="20">
        <v>53401</v>
      </c>
      <c r="X8" s="20">
        <v>30564</v>
      </c>
      <c r="Y8" s="20">
        <v>22837</v>
      </c>
      <c r="Z8" s="21">
        <v>74.718623216856429</v>
      </c>
      <c r="AA8" s="22">
        <v>58000</v>
      </c>
    </row>
    <row r="9" spans="1:27" ht="13.5" x14ac:dyDescent="0.25">
      <c r="A9" s="23" t="s">
        <v>37</v>
      </c>
      <c r="B9" s="17" t="s">
        <v>6</v>
      </c>
      <c r="C9" s="18">
        <v>10173336</v>
      </c>
      <c r="D9" s="18"/>
      <c r="E9" s="19">
        <v>5070130</v>
      </c>
      <c r="F9" s="20">
        <v>5778826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3403604</v>
      </c>
      <c r="Y9" s="20">
        <v>-3403604</v>
      </c>
      <c r="Z9" s="21">
        <v>-100</v>
      </c>
      <c r="AA9" s="22">
        <v>5778826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33040870</v>
      </c>
      <c r="F10" s="20">
        <v>34432174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14180747</v>
      </c>
      <c r="Y10" s="20">
        <v>-14180747</v>
      </c>
      <c r="Z10" s="21">
        <v>-100</v>
      </c>
      <c r="AA10" s="22">
        <v>34432174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-112421163</v>
      </c>
      <c r="F14" s="20">
        <v>-112921163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-56460591</v>
      </c>
      <c r="Y14" s="20">
        <v>56460591</v>
      </c>
      <c r="Z14" s="21">
        <v>-100</v>
      </c>
      <c r="AA14" s="22">
        <v>-112921163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61494028</v>
      </c>
      <c r="D17" s="26">
        <f>SUM(D6:D16)</f>
        <v>0</v>
      </c>
      <c r="E17" s="27">
        <f t="shared" si="0"/>
        <v>33965985</v>
      </c>
      <c r="F17" s="28">
        <f t="shared" si="0"/>
        <v>35565985</v>
      </c>
      <c r="G17" s="28">
        <f t="shared" si="0"/>
        <v>4497186</v>
      </c>
      <c r="H17" s="28">
        <f t="shared" si="0"/>
        <v>4937433</v>
      </c>
      <c r="I17" s="28">
        <f t="shared" si="0"/>
        <v>4287206</v>
      </c>
      <c r="J17" s="28">
        <f t="shared" si="0"/>
        <v>13721825</v>
      </c>
      <c r="K17" s="28">
        <f t="shared" si="0"/>
        <v>5131995</v>
      </c>
      <c r="L17" s="28">
        <f t="shared" si="0"/>
        <v>4560062</v>
      </c>
      <c r="M17" s="28">
        <f t="shared" si="0"/>
        <v>4935800</v>
      </c>
      <c r="N17" s="28">
        <f t="shared" si="0"/>
        <v>14627857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28349682</v>
      </c>
      <c r="X17" s="28">
        <f t="shared" si="0"/>
        <v>16452788</v>
      </c>
      <c r="Y17" s="28">
        <f t="shared" si="0"/>
        <v>11896894</v>
      </c>
      <c r="Z17" s="29">
        <f>+IF(X17&lt;&gt;0,+(Y17/X17)*100,0)</f>
        <v>72.309288857304907</v>
      </c>
      <c r="AA17" s="30">
        <f>SUM(AA6:AA16)</f>
        <v>35565985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-30461614</v>
      </c>
      <c r="D26" s="18"/>
      <c r="E26" s="19">
        <v>-39490870</v>
      </c>
      <c r="F26" s="20">
        <v>-37882174</v>
      </c>
      <c r="G26" s="20">
        <v>-204574</v>
      </c>
      <c r="H26" s="20"/>
      <c r="I26" s="20">
        <v>-30319</v>
      </c>
      <c r="J26" s="20">
        <v>-234893</v>
      </c>
      <c r="K26" s="20">
        <v>-4888996</v>
      </c>
      <c r="L26" s="20">
        <v>-284466</v>
      </c>
      <c r="M26" s="20">
        <v>-920923</v>
      </c>
      <c r="N26" s="20">
        <v>-6094385</v>
      </c>
      <c r="O26" s="20"/>
      <c r="P26" s="20"/>
      <c r="Q26" s="20"/>
      <c r="R26" s="20"/>
      <c r="S26" s="20"/>
      <c r="T26" s="20"/>
      <c r="U26" s="20"/>
      <c r="V26" s="20"/>
      <c r="W26" s="20">
        <v>-6329278</v>
      </c>
      <c r="X26" s="20">
        <v>-21987767</v>
      </c>
      <c r="Y26" s="20">
        <v>15658489</v>
      </c>
      <c r="Z26" s="21">
        <v>-71.214548526005387</v>
      </c>
      <c r="AA26" s="22">
        <v>-37882174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-30461614</v>
      </c>
      <c r="D27" s="26">
        <f>SUM(D21:D26)</f>
        <v>0</v>
      </c>
      <c r="E27" s="27">
        <f t="shared" si="1"/>
        <v>-39490870</v>
      </c>
      <c r="F27" s="28">
        <f t="shared" si="1"/>
        <v>-37882174</v>
      </c>
      <c r="G27" s="28">
        <f t="shared" si="1"/>
        <v>-204574</v>
      </c>
      <c r="H27" s="28">
        <f t="shared" si="1"/>
        <v>0</v>
      </c>
      <c r="I27" s="28">
        <f t="shared" si="1"/>
        <v>-30319</v>
      </c>
      <c r="J27" s="28">
        <f t="shared" si="1"/>
        <v>-234893</v>
      </c>
      <c r="K27" s="28">
        <f t="shared" si="1"/>
        <v>-4888996</v>
      </c>
      <c r="L27" s="28">
        <f t="shared" si="1"/>
        <v>-284466</v>
      </c>
      <c r="M27" s="28">
        <f t="shared" si="1"/>
        <v>-920923</v>
      </c>
      <c r="N27" s="28">
        <f t="shared" si="1"/>
        <v>-6094385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-6329278</v>
      </c>
      <c r="X27" s="28">
        <f t="shared" si="1"/>
        <v>-21987767</v>
      </c>
      <c r="Y27" s="28">
        <f t="shared" si="1"/>
        <v>15658489</v>
      </c>
      <c r="Z27" s="29">
        <f>+IF(X27&lt;&gt;0,+(Y27/X27)*100,0)</f>
        <v>-71.214548526005387</v>
      </c>
      <c r="AA27" s="30">
        <f>SUM(AA21:AA26)</f>
        <v>-37882174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31032414</v>
      </c>
      <c r="D38" s="32">
        <f>+D17+D27+D36</f>
        <v>0</v>
      </c>
      <c r="E38" s="33">
        <f t="shared" si="3"/>
        <v>-5524885</v>
      </c>
      <c r="F38" s="2">
        <f t="shared" si="3"/>
        <v>-2316189</v>
      </c>
      <c r="G38" s="2">
        <f t="shared" si="3"/>
        <v>4292612</v>
      </c>
      <c r="H38" s="2">
        <f t="shared" si="3"/>
        <v>4937433</v>
      </c>
      <c r="I38" s="2">
        <f t="shared" si="3"/>
        <v>4256887</v>
      </c>
      <c r="J38" s="2">
        <f t="shared" si="3"/>
        <v>13486932</v>
      </c>
      <c r="K38" s="2">
        <f t="shared" si="3"/>
        <v>242999</v>
      </c>
      <c r="L38" s="2">
        <f t="shared" si="3"/>
        <v>4275596</v>
      </c>
      <c r="M38" s="2">
        <f t="shared" si="3"/>
        <v>4014877</v>
      </c>
      <c r="N38" s="2">
        <f t="shared" si="3"/>
        <v>8533472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22020404</v>
      </c>
      <c r="X38" s="2">
        <f t="shared" si="3"/>
        <v>-5534979</v>
      </c>
      <c r="Y38" s="2">
        <f t="shared" si="3"/>
        <v>27555383</v>
      </c>
      <c r="Z38" s="34">
        <f>+IF(X38&lt;&gt;0,+(Y38/X38)*100,0)</f>
        <v>-497.84078674914571</v>
      </c>
      <c r="AA38" s="35">
        <f>+AA17+AA27+AA36</f>
        <v>-2316189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4292612</v>
      </c>
      <c r="I39" s="2">
        <f>+H40+I60</f>
        <v>9230045</v>
      </c>
      <c r="J39" s="2">
        <f>+G39</f>
        <v>0</v>
      </c>
      <c r="K39" s="2">
        <f>+I40+K60</f>
        <v>13486932</v>
      </c>
      <c r="L39" s="2">
        <f>+K40+L60</f>
        <v>13729931</v>
      </c>
      <c r="M39" s="2">
        <f>+L40+M60</f>
        <v>18005527</v>
      </c>
      <c r="N39" s="2">
        <f>+K39</f>
        <v>13486932</v>
      </c>
      <c r="O39" s="2">
        <f>+M40+O60</f>
        <v>22020404</v>
      </c>
      <c r="P39" s="2">
        <f>+O40+P60</f>
        <v>22020404</v>
      </c>
      <c r="Q39" s="2">
        <f>+P40+Q60</f>
        <v>22020404</v>
      </c>
      <c r="R39" s="2">
        <f>+O39</f>
        <v>22020404</v>
      </c>
      <c r="S39" s="2">
        <f>+Q40+S60</f>
        <v>22020404</v>
      </c>
      <c r="T39" s="2">
        <f>+S40+T60</f>
        <v>22020404</v>
      </c>
      <c r="U39" s="2">
        <f>+T40+U60</f>
        <v>22020404</v>
      </c>
      <c r="V39" s="2">
        <f>+S39</f>
        <v>22020404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31032414</v>
      </c>
      <c r="D40" s="43">
        <f t="shared" ref="D40:AA40" si="4">+D38+D39</f>
        <v>0</v>
      </c>
      <c r="E40" s="44">
        <f t="shared" si="4"/>
        <v>-5524885</v>
      </c>
      <c r="F40" s="45">
        <f t="shared" si="4"/>
        <v>-2316189</v>
      </c>
      <c r="G40" s="45">
        <f t="shared" si="4"/>
        <v>4292612</v>
      </c>
      <c r="H40" s="45">
        <f t="shared" si="4"/>
        <v>9230045</v>
      </c>
      <c r="I40" s="45">
        <f t="shared" si="4"/>
        <v>13486932</v>
      </c>
      <c r="J40" s="45">
        <f>+I40</f>
        <v>13486932</v>
      </c>
      <c r="K40" s="45">
        <f t="shared" si="4"/>
        <v>13729931</v>
      </c>
      <c r="L40" s="45">
        <f t="shared" si="4"/>
        <v>18005527</v>
      </c>
      <c r="M40" s="45">
        <f t="shared" si="4"/>
        <v>22020404</v>
      </c>
      <c r="N40" s="45">
        <f>+M40</f>
        <v>22020404</v>
      </c>
      <c r="O40" s="45">
        <f t="shared" si="4"/>
        <v>22020404</v>
      </c>
      <c r="P40" s="45">
        <f t="shared" si="4"/>
        <v>22020404</v>
      </c>
      <c r="Q40" s="45">
        <f t="shared" si="4"/>
        <v>22020404</v>
      </c>
      <c r="R40" s="45">
        <f>+Q40</f>
        <v>22020404</v>
      </c>
      <c r="S40" s="45">
        <f t="shared" si="4"/>
        <v>22020404</v>
      </c>
      <c r="T40" s="45">
        <f t="shared" si="4"/>
        <v>22020404</v>
      </c>
      <c r="U40" s="45">
        <f t="shared" si="4"/>
        <v>22020404</v>
      </c>
      <c r="V40" s="45">
        <f>+U40</f>
        <v>22020404</v>
      </c>
      <c r="W40" s="45">
        <f>+V40</f>
        <v>22020404</v>
      </c>
      <c r="X40" s="45">
        <f t="shared" si="4"/>
        <v>-5534979</v>
      </c>
      <c r="Y40" s="45">
        <f t="shared" si="4"/>
        <v>27555383</v>
      </c>
      <c r="Z40" s="46">
        <f>+IF(X40&lt;&gt;0,+(Y40/X40)*100,0)</f>
        <v>-497.84078674914571</v>
      </c>
      <c r="AA40" s="47">
        <f t="shared" si="4"/>
        <v>-2316189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224967378</v>
      </c>
      <c r="D7" s="18"/>
      <c r="E7" s="19">
        <v>166329349</v>
      </c>
      <c r="F7" s="20">
        <v>166329349</v>
      </c>
      <c r="G7" s="20">
        <v>15172926</v>
      </c>
      <c r="H7" s="20">
        <v>18345487</v>
      </c>
      <c r="I7" s="20">
        <v>12645787</v>
      </c>
      <c r="J7" s="20">
        <v>46164200</v>
      </c>
      <c r="K7" s="20">
        <v>11417941</v>
      </c>
      <c r="L7" s="20">
        <v>14606292</v>
      </c>
      <c r="M7" s="20">
        <v>14050012</v>
      </c>
      <c r="N7" s="20">
        <v>40074245</v>
      </c>
      <c r="O7" s="20"/>
      <c r="P7" s="20"/>
      <c r="Q7" s="20"/>
      <c r="R7" s="20"/>
      <c r="S7" s="20"/>
      <c r="T7" s="20"/>
      <c r="U7" s="20"/>
      <c r="V7" s="20"/>
      <c r="W7" s="20">
        <v>86238445</v>
      </c>
      <c r="X7" s="20">
        <v>83069978</v>
      </c>
      <c r="Y7" s="20">
        <v>3168467</v>
      </c>
      <c r="Z7" s="21">
        <v>3.814214324217108</v>
      </c>
      <c r="AA7" s="22">
        <v>166329349</v>
      </c>
    </row>
    <row r="8" spans="1:27" ht="13.5" x14ac:dyDescent="0.25">
      <c r="A8" s="23" t="s">
        <v>36</v>
      </c>
      <c r="B8" s="17" t="s">
        <v>32</v>
      </c>
      <c r="C8" s="18">
        <v>707706</v>
      </c>
      <c r="D8" s="18"/>
      <c r="E8" s="19">
        <v>596000</v>
      </c>
      <c r="F8" s="20">
        <v>596000</v>
      </c>
      <c r="G8" s="20">
        <v>30160</v>
      </c>
      <c r="H8" s="20">
        <v>38977</v>
      </c>
      <c r="I8" s="20">
        <v>1604</v>
      </c>
      <c r="J8" s="20">
        <v>70741</v>
      </c>
      <c r="K8" s="20">
        <v>39900</v>
      </c>
      <c r="L8" s="20">
        <v>26600</v>
      </c>
      <c r="M8" s="20">
        <v>31100</v>
      </c>
      <c r="N8" s="20">
        <v>97600</v>
      </c>
      <c r="O8" s="20"/>
      <c r="P8" s="20"/>
      <c r="Q8" s="20"/>
      <c r="R8" s="20"/>
      <c r="S8" s="20"/>
      <c r="T8" s="20"/>
      <c r="U8" s="20"/>
      <c r="V8" s="20"/>
      <c r="W8" s="20">
        <v>168341</v>
      </c>
      <c r="X8" s="20">
        <v>343807</v>
      </c>
      <c r="Y8" s="20">
        <v>-175466</v>
      </c>
      <c r="Z8" s="21">
        <v>-51.036191816920542</v>
      </c>
      <c r="AA8" s="22">
        <v>596000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400455</v>
      </c>
      <c r="Y10" s="20">
        <v>-400455</v>
      </c>
      <c r="Z10" s="21">
        <v>-100</v>
      </c>
      <c r="AA10" s="22">
        <v>881000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-150617736</v>
      </c>
      <c r="F14" s="20">
        <v>-150617736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-78441078</v>
      </c>
      <c r="Y14" s="20">
        <v>78441078</v>
      </c>
      <c r="Z14" s="21">
        <v>-100</v>
      </c>
      <c r="AA14" s="22">
        <v>-150617736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-1518500</v>
      </c>
      <c r="F15" s="20">
        <v>-1518500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-1518500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225675084</v>
      </c>
      <c r="D17" s="26">
        <f>SUM(D6:D16)</f>
        <v>0</v>
      </c>
      <c r="E17" s="27">
        <f t="shared" si="0"/>
        <v>14789113</v>
      </c>
      <c r="F17" s="28">
        <f t="shared" si="0"/>
        <v>15670113</v>
      </c>
      <c r="G17" s="28">
        <f t="shared" si="0"/>
        <v>15203086</v>
      </c>
      <c r="H17" s="28">
        <f t="shared" si="0"/>
        <v>18384464</v>
      </c>
      <c r="I17" s="28">
        <f t="shared" si="0"/>
        <v>12647391</v>
      </c>
      <c r="J17" s="28">
        <f t="shared" si="0"/>
        <v>46234941</v>
      </c>
      <c r="K17" s="28">
        <f t="shared" si="0"/>
        <v>11457841</v>
      </c>
      <c r="L17" s="28">
        <f t="shared" si="0"/>
        <v>14632892</v>
      </c>
      <c r="M17" s="28">
        <f t="shared" si="0"/>
        <v>14081112</v>
      </c>
      <c r="N17" s="28">
        <f t="shared" si="0"/>
        <v>40171845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86406786</v>
      </c>
      <c r="X17" s="28">
        <f t="shared" si="0"/>
        <v>5373162</v>
      </c>
      <c r="Y17" s="28">
        <f t="shared" si="0"/>
        <v>81033624</v>
      </c>
      <c r="Z17" s="29">
        <f>+IF(X17&lt;&gt;0,+(Y17/X17)*100,0)</f>
        <v>1508.118013192232</v>
      </c>
      <c r="AA17" s="30">
        <f>SUM(AA6:AA16)</f>
        <v>15670113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-6784732</v>
      </c>
      <c r="D26" s="18"/>
      <c r="E26" s="19">
        <v>-6735782</v>
      </c>
      <c r="F26" s="20">
        <v>-9900782</v>
      </c>
      <c r="G26" s="20">
        <v>-86873</v>
      </c>
      <c r="H26" s="20">
        <v>-26222</v>
      </c>
      <c r="I26" s="20">
        <v>-392641</v>
      </c>
      <c r="J26" s="20">
        <v>-505736</v>
      </c>
      <c r="K26" s="20"/>
      <c r="L26" s="20">
        <v>-1290617</v>
      </c>
      <c r="M26" s="20">
        <v>-1652128</v>
      </c>
      <c r="N26" s="20">
        <v>-2942745</v>
      </c>
      <c r="O26" s="20"/>
      <c r="P26" s="20"/>
      <c r="Q26" s="20"/>
      <c r="R26" s="20"/>
      <c r="S26" s="20"/>
      <c r="T26" s="20"/>
      <c r="U26" s="20"/>
      <c r="V26" s="20"/>
      <c r="W26" s="20">
        <v>-3448481</v>
      </c>
      <c r="X26" s="20">
        <v>-5164287</v>
      </c>
      <c r="Y26" s="20">
        <v>1715806</v>
      </c>
      <c r="Z26" s="21">
        <v>-33.224450926139468</v>
      </c>
      <c r="AA26" s="22">
        <v>-9900782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-6784732</v>
      </c>
      <c r="D27" s="26">
        <f>SUM(D21:D26)</f>
        <v>0</v>
      </c>
      <c r="E27" s="27">
        <f t="shared" si="1"/>
        <v>-6735782</v>
      </c>
      <c r="F27" s="28">
        <f t="shared" si="1"/>
        <v>-9900782</v>
      </c>
      <c r="G27" s="28">
        <f t="shared" si="1"/>
        <v>-86873</v>
      </c>
      <c r="H27" s="28">
        <f t="shared" si="1"/>
        <v>-26222</v>
      </c>
      <c r="I27" s="28">
        <f t="shared" si="1"/>
        <v>-392641</v>
      </c>
      <c r="J27" s="28">
        <f t="shared" si="1"/>
        <v>-505736</v>
      </c>
      <c r="K27" s="28">
        <f t="shared" si="1"/>
        <v>0</v>
      </c>
      <c r="L27" s="28">
        <f t="shared" si="1"/>
        <v>-1290617</v>
      </c>
      <c r="M27" s="28">
        <f t="shared" si="1"/>
        <v>-1652128</v>
      </c>
      <c r="N27" s="28">
        <f t="shared" si="1"/>
        <v>-2942745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-3448481</v>
      </c>
      <c r="X27" s="28">
        <f t="shared" si="1"/>
        <v>-5164287</v>
      </c>
      <c r="Y27" s="28">
        <f t="shared" si="1"/>
        <v>1715806</v>
      </c>
      <c r="Z27" s="29">
        <f>+IF(X27&lt;&gt;0,+(Y27/X27)*100,0)</f>
        <v>-33.224450926139468</v>
      </c>
      <c r="AA27" s="30">
        <f>SUM(AA21:AA26)</f>
        <v>-9900782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218890352</v>
      </c>
      <c r="D38" s="32">
        <f>+D17+D27+D36</f>
        <v>0</v>
      </c>
      <c r="E38" s="33">
        <f t="shared" si="3"/>
        <v>8053331</v>
      </c>
      <c r="F38" s="2">
        <f t="shared" si="3"/>
        <v>5769331</v>
      </c>
      <c r="G38" s="2">
        <f t="shared" si="3"/>
        <v>15116213</v>
      </c>
      <c r="H38" s="2">
        <f t="shared" si="3"/>
        <v>18358242</v>
      </c>
      <c r="I38" s="2">
        <f t="shared" si="3"/>
        <v>12254750</v>
      </c>
      <c r="J38" s="2">
        <f t="shared" si="3"/>
        <v>45729205</v>
      </c>
      <c r="K38" s="2">
        <f t="shared" si="3"/>
        <v>11457841</v>
      </c>
      <c r="L38" s="2">
        <f t="shared" si="3"/>
        <v>13342275</v>
      </c>
      <c r="M38" s="2">
        <f t="shared" si="3"/>
        <v>12428984</v>
      </c>
      <c r="N38" s="2">
        <f t="shared" si="3"/>
        <v>37229100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82958305</v>
      </c>
      <c r="X38" s="2">
        <f t="shared" si="3"/>
        <v>208875</v>
      </c>
      <c r="Y38" s="2">
        <f t="shared" si="3"/>
        <v>82749430</v>
      </c>
      <c r="Z38" s="34">
        <f>+IF(X38&lt;&gt;0,+(Y38/X38)*100,0)</f>
        <v>39616.722920406944</v>
      </c>
      <c r="AA38" s="35">
        <f>+AA17+AA27+AA36</f>
        <v>5769331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15116213</v>
      </c>
      <c r="I39" s="2">
        <f>+H40+I60</f>
        <v>33474455</v>
      </c>
      <c r="J39" s="2">
        <f>+G39</f>
        <v>0</v>
      </c>
      <c r="K39" s="2">
        <f>+I40+K60</f>
        <v>45729205</v>
      </c>
      <c r="L39" s="2">
        <f>+K40+L60</f>
        <v>57187046</v>
      </c>
      <c r="M39" s="2">
        <f>+L40+M60</f>
        <v>70529321</v>
      </c>
      <c r="N39" s="2">
        <f>+K39</f>
        <v>45729205</v>
      </c>
      <c r="O39" s="2">
        <f>+M40+O60</f>
        <v>82958305</v>
      </c>
      <c r="P39" s="2">
        <f>+O40+P60</f>
        <v>82958305</v>
      </c>
      <c r="Q39" s="2">
        <f>+P40+Q60</f>
        <v>82958305</v>
      </c>
      <c r="R39" s="2">
        <f>+O39</f>
        <v>82958305</v>
      </c>
      <c r="S39" s="2">
        <f>+Q40+S60</f>
        <v>82958305</v>
      </c>
      <c r="T39" s="2">
        <f>+S40+T60</f>
        <v>82958305</v>
      </c>
      <c r="U39" s="2">
        <f>+T40+U60</f>
        <v>82958305</v>
      </c>
      <c r="V39" s="2">
        <f>+S39</f>
        <v>82958305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218890352</v>
      </c>
      <c r="D40" s="43">
        <f t="shared" ref="D40:AA40" si="4">+D38+D39</f>
        <v>0</v>
      </c>
      <c r="E40" s="44">
        <f t="shared" si="4"/>
        <v>8053331</v>
      </c>
      <c r="F40" s="45">
        <f t="shared" si="4"/>
        <v>5769331</v>
      </c>
      <c r="G40" s="45">
        <f t="shared" si="4"/>
        <v>15116213</v>
      </c>
      <c r="H40" s="45">
        <f t="shared" si="4"/>
        <v>33474455</v>
      </c>
      <c r="I40" s="45">
        <f t="shared" si="4"/>
        <v>45729205</v>
      </c>
      <c r="J40" s="45">
        <f>+I40</f>
        <v>45729205</v>
      </c>
      <c r="K40" s="45">
        <f t="shared" si="4"/>
        <v>57187046</v>
      </c>
      <c r="L40" s="45">
        <f t="shared" si="4"/>
        <v>70529321</v>
      </c>
      <c r="M40" s="45">
        <f t="shared" si="4"/>
        <v>82958305</v>
      </c>
      <c r="N40" s="45">
        <f>+M40</f>
        <v>82958305</v>
      </c>
      <c r="O40" s="45">
        <f t="shared" si="4"/>
        <v>82958305</v>
      </c>
      <c r="P40" s="45">
        <f t="shared" si="4"/>
        <v>82958305</v>
      </c>
      <c r="Q40" s="45">
        <f t="shared" si="4"/>
        <v>82958305</v>
      </c>
      <c r="R40" s="45">
        <f>+Q40</f>
        <v>82958305</v>
      </c>
      <c r="S40" s="45">
        <f t="shared" si="4"/>
        <v>82958305</v>
      </c>
      <c r="T40" s="45">
        <f t="shared" si="4"/>
        <v>82958305</v>
      </c>
      <c r="U40" s="45">
        <f t="shared" si="4"/>
        <v>82958305</v>
      </c>
      <c r="V40" s="45">
        <f>+U40</f>
        <v>82958305</v>
      </c>
      <c r="W40" s="45">
        <f>+V40</f>
        <v>82958305</v>
      </c>
      <c r="X40" s="45">
        <f t="shared" si="4"/>
        <v>208875</v>
      </c>
      <c r="Y40" s="45">
        <f t="shared" si="4"/>
        <v>82749430</v>
      </c>
      <c r="Z40" s="46">
        <f>+IF(X40&lt;&gt;0,+(Y40/X40)*100,0)</f>
        <v>39616.722920406944</v>
      </c>
      <c r="AA40" s="47">
        <f t="shared" si="4"/>
        <v>5769331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470985904</v>
      </c>
      <c r="D7" s="18"/>
      <c r="E7" s="19">
        <v>520177317</v>
      </c>
      <c r="F7" s="20">
        <v>520177317</v>
      </c>
      <c r="G7" s="20">
        <v>40960204</v>
      </c>
      <c r="H7" s="20">
        <v>49148013</v>
      </c>
      <c r="I7" s="20">
        <v>45449387</v>
      </c>
      <c r="J7" s="20">
        <v>135557604</v>
      </c>
      <c r="K7" s="20">
        <v>48756442</v>
      </c>
      <c r="L7" s="20">
        <v>45834027</v>
      </c>
      <c r="M7" s="20">
        <v>44125550</v>
      </c>
      <c r="N7" s="20">
        <v>138716019</v>
      </c>
      <c r="O7" s="20"/>
      <c r="P7" s="20"/>
      <c r="Q7" s="20"/>
      <c r="R7" s="20"/>
      <c r="S7" s="20"/>
      <c r="T7" s="20"/>
      <c r="U7" s="20"/>
      <c r="V7" s="20"/>
      <c r="W7" s="20">
        <v>274273623</v>
      </c>
      <c r="X7" s="20">
        <v>265365593</v>
      </c>
      <c r="Y7" s="20">
        <v>8908030</v>
      </c>
      <c r="Z7" s="21">
        <v>3.3568896024888955</v>
      </c>
      <c r="AA7" s="22">
        <v>520177317</v>
      </c>
    </row>
    <row r="8" spans="1:27" ht="13.5" x14ac:dyDescent="0.25">
      <c r="A8" s="23" t="s">
        <v>36</v>
      </c>
      <c r="B8" s="17" t="s">
        <v>32</v>
      </c>
      <c r="C8" s="18">
        <v>1008124</v>
      </c>
      <c r="D8" s="18"/>
      <c r="E8" s="19">
        <v>450395</v>
      </c>
      <c r="F8" s="20">
        <v>450395</v>
      </c>
      <c r="G8" s="20">
        <v>401972</v>
      </c>
      <c r="H8" s="20">
        <v>423909</v>
      </c>
      <c r="I8" s="20">
        <v>21558</v>
      </c>
      <c r="J8" s="20">
        <v>847439</v>
      </c>
      <c r="K8" s="20">
        <v>434135</v>
      </c>
      <c r="L8" s="20">
        <v>8359</v>
      </c>
      <c r="M8" s="20">
        <v>36784</v>
      </c>
      <c r="N8" s="20">
        <v>479278</v>
      </c>
      <c r="O8" s="20"/>
      <c r="P8" s="20"/>
      <c r="Q8" s="20"/>
      <c r="R8" s="20"/>
      <c r="S8" s="20"/>
      <c r="T8" s="20"/>
      <c r="U8" s="20"/>
      <c r="V8" s="20"/>
      <c r="W8" s="20">
        <v>1326717</v>
      </c>
      <c r="X8" s="20">
        <v>156134</v>
      </c>
      <c r="Y8" s="20">
        <v>1170583</v>
      </c>
      <c r="Z8" s="21">
        <v>749.72971934364068</v>
      </c>
      <c r="AA8" s="22">
        <v>450395</v>
      </c>
    </row>
    <row r="9" spans="1:27" ht="13.5" x14ac:dyDescent="0.25">
      <c r="A9" s="23" t="s">
        <v>37</v>
      </c>
      <c r="B9" s="17" t="s">
        <v>6</v>
      </c>
      <c r="C9" s="18">
        <v>12887540</v>
      </c>
      <c r="D9" s="18"/>
      <c r="E9" s="19">
        <v>13892531</v>
      </c>
      <c r="F9" s="20">
        <v>13892531</v>
      </c>
      <c r="G9" s="20">
        <v>5788608</v>
      </c>
      <c r="H9" s="20"/>
      <c r="I9" s="20"/>
      <c r="J9" s="20">
        <v>5788608</v>
      </c>
      <c r="K9" s="20"/>
      <c r="L9" s="20"/>
      <c r="M9" s="20">
        <v>4630844</v>
      </c>
      <c r="N9" s="20">
        <v>4630844</v>
      </c>
      <c r="O9" s="20"/>
      <c r="P9" s="20"/>
      <c r="Q9" s="20"/>
      <c r="R9" s="20"/>
      <c r="S9" s="20"/>
      <c r="T9" s="20"/>
      <c r="U9" s="20"/>
      <c r="V9" s="20"/>
      <c r="W9" s="20">
        <v>10419452</v>
      </c>
      <c r="X9" s="20">
        <v>6946266</v>
      </c>
      <c r="Y9" s="20">
        <v>3473186</v>
      </c>
      <c r="Z9" s="21">
        <v>50.000762999862083</v>
      </c>
      <c r="AA9" s="22">
        <v>13892531</v>
      </c>
    </row>
    <row r="10" spans="1:27" ht="13.5" x14ac:dyDescent="0.25">
      <c r="A10" s="23" t="s">
        <v>38</v>
      </c>
      <c r="B10" s="17" t="s">
        <v>6</v>
      </c>
      <c r="C10" s="18">
        <v>1463992</v>
      </c>
      <c r="D10" s="18"/>
      <c r="E10" s="19">
        <v>19037341</v>
      </c>
      <c r="F10" s="20">
        <v>19037341</v>
      </c>
      <c r="G10" s="20">
        <v>3875000</v>
      </c>
      <c r="H10" s="20"/>
      <c r="I10" s="20">
        <v>1000000</v>
      </c>
      <c r="J10" s="20">
        <v>4875000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6875000</v>
      </c>
      <c r="X10" s="20">
        <v>7353851</v>
      </c>
      <c r="Y10" s="20">
        <v>-478851</v>
      </c>
      <c r="Z10" s="21">
        <v>-6.5115678846362268</v>
      </c>
      <c r="AA10" s="22">
        <v>19037341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-354065232</v>
      </c>
      <c r="D14" s="18"/>
      <c r="E14" s="19">
        <v>-487604499</v>
      </c>
      <c r="F14" s="20">
        <v>-487604499</v>
      </c>
      <c r="G14" s="20">
        <v>-1798</v>
      </c>
      <c r="H14" s="20">
        <v>-61034976</v>
      </c>
      <c r="I14" s="20">
        <v>-59707626</v>
      </c>
      <c r="J14" s="20">
        <v>-120744400</v>
      </c>
      <c r="K14" s="20">
        <v>-35235146</v>
      </c>
      <c r="L14" s="20">
        <v>-35316941</v>
      </c>
      <c r="M14" s="20">
        <v>-31784141</v>
      </c>
      <c r="N14" s="20">
        <v>-102336228</v>
      </c>
      <c r="O14" s="20"/>
      <c r="P14" s="20"/>
      <c r="Q14" s="20"/>
      <c r="R14" s="20"/>
      <c r="S14" s="20"/>
      <c r="T14" s="20"/>
      <c r="U14" s="20"/>
      <c r="V14" s="20"/>
      <c r="W14" s="20">
        <v>-223080628</v>
      </c>
      <c r="X14" s="20">
        <v>-245955425</v>
      </c>
      <c r="Y14" s="20">
        <v>22874797</v>
      </c>
      <c r="Z14" s="21">
        <v>-9.3003831893522992</v>
      </c>
      <c r="AA14" s="22">
        <v>-487604499</v>
      </c>
    </row>
    <row r="15" spans="1:27" ht="13.5" x14ac:dyDescent="0.25">
      <c r="A15" s="23" t="s">
        <v>43</v>
      </c>
      <c r="B15" s="17" t="s">
        <v>32</v>
      </c>
      <c r="C15" s="18">
        <v>-3089302</v>
      </c>
      <c r="D15" s="18"/>
      <c r="E15" s="19">
        <v>-2819196</v>
      </c>
      <c r="F15" s="20">
        <v>-2819196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-1409598</v>
      </c>
      <c r="Y15" s="20">
        <v>1409598</v>
      </c>
      <c r="Z15" s="21">
        <v>-100</v>
      </c>
      <c r="AA15" s="22">
        <v>-2819196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129191026</v>
      </c>
      <c r="D17" s="26">
        <f>SUM(D6:D16)</f>
        <v>0</v>
      </c>
      <c r="E17" s="27">
        <f t="shared" si="0"/>
        <v>63133889</v>
      </c>
      <c r="F17" s="28">
        <f t="shared" si="0"/>
        <v>63133889</v>
      </c>
      <c r="G17" s="28">
        <f t="shared" si="0"/>
        <v>51023986</v>
      </c>
      <c r="H17" s="28">
        <f t="shared" si="0"/>
        <v>-11463054</v>
      </c>
      <c r="I17" s="28">
        <f t="shared" si="0"/>
        <v>-13236681</v>
      </c>
      <c r="J17" s="28">
        <f t="shared" si="0"/>
        <v>26324251</v>
      </c>
      <c r="K17" s="28">
        <f t="shared" si="0"/>
        <v>13955431</v>
      </c>
      <c r="L17" s="28">
        <f t="shared" si="0"/>
        <v>10525445</v>
      </c>
      <c r="M17" s="28">
        <f t="shared" si="0"/>
        <v>19009037</v>
      </c>
      <c r="N17" s="28">
        <f t="shared" si="0"/>
        <v>43489913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69814164</v>
      </c>
      <c r="X17" s="28">
        <f t="shared" si="0"/>
        <v>32456821</v>
      </c>
      <c r="Y17" s="28">
        <f t="shared" si="0"/>
        <v>37357343</v>
      </c>
      <c r="Z17" s="29">
        <f>+IF(X17&lt;&gt;0,+(Y17/X17)*100,0)</f>
        <v>115.09858898380713</v>
      </c>
      <c r="AA17" s="30">
        <f>SUM(AA6:AA16)</f>
        <v>63133889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-9152718</v>
      </c>
      <c r="D26" s="18"/>
      <c r="E26" s="19">
        <v>-52983324</v>
      </c>
      <c r="F26" s="20">
        <v>-58532688</v>
      </c>
      <c r="G26" s="20"/>
      <c r="H26" s="20">
        <v>-124547</v>
      </c>
      <c r="I26" s="20">
        <v>-6118</v>
      </c>
      <c r="J26" s="20">
        <v>-130665</v>
      </c>
      <c r="K26" s="20">
        <v>-318631</v>
      </c>
      <c r="L26" s="20">
        <v>-878015</v>
      </c>
      <c r="M26" s="20">
        <v>-3784900</v>
      </c>
      <c r="N26" s="20">
        <v>-4981546</v>
      </c>
      <c r="O26" s="20"/>
      <c r="P26" s="20"/>
      <c r="Q26" s="20"/>
      <c r="R26" s="20"/>
      <c r="S26" s="20"/>
      <c r="T26" s="20"/>
      <c r="U26" s="20"/>
      <c r="V26" s="20"/>
      <c r="W26" s="20">
        <v>-5112211</v>
      </c>
      <c r="X26" s="20">
        <v>-7005825</v>
      </c>
      <c r="Y26" s="20">
        <v>1893614</v>
      </c>
      <c r="Z26" s="21">
        <v>-27.029136468581498</v>
      </c>
      <c r="AA26" s="22">
        <v>-58532688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-9152718</v>
      </c>
      <c r="D27" s="26">
        <f>SUM(D21:D26)</f>
        <v>0</v>
      </c>
      <c r="E27" s="27">
        <f t="shared" si="1"/>
        <v>-52983324</v>
      </c>
      <c r="F27" s="28">
        <f t="shared" si="1"/>
        <v>-58532688</v>
      </c>
      <c r="G27" s="28">
        <f t="shared" si="1"/>
        <v>0</v>
      </c>
      <c r="H27" s="28">
        <f t="shared" si="1"/>
        <v>-124547</v>
      </c>
      <c r="I27" s="28">
        <f t="shared" si="1"/>
        <v>-6118</v>
      </c>
      <c r="J27" s="28">
        <f t="shared" si="1"/>
        <v>-130665</v>
      </c>
      <c r="K27" s="28">
        <f t="shared" si="1"/>
        <v>-318631</v>
      </c>
      <c r="L27" s="28">
        <f t="shared" si="1"/>
        <v>-878015</v>
      </c>
      <c r="M27" s="28">
        <f t="shared" si="1"/>
        <v>-3784900</v>
      </c>
      <c r="N27" s="28">
        <f t="shared" si="1"/>
        <v>-4981546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-5112211</v>
      </c>
      <c r="X27" s="28">
        <f t="shared" si="1"/>
        <v>-7005825</v>
      </c>
      <c r="Y27" s="28">
        <f t="shared" si="1"/>
        <v>1893614</v>
      </c>
      <c r="Z27" s="29">
        <f>+IF(X27&lt;&gt;0,+(Y27/X27)*100,0)</f>
        <v>-27.029136468581498</v>
      </c>
      <c r="AA27" s="30">
        <f>SUM(AA21:AA26)</f>
        <v>-58532688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12900000</v>
      </c>
      <c r="F32" s="20">
        <v>12900000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12900000</v>
      </c>
    </row>
    <row r="33" spans="1:27" ht="13.5" x14ac:dyDescent="0.25">
      <c r="A33" s="23" t="s">
        <v>57</v>
      </c>
      <c r="B33" s="17" t="s">
        <v>32</v>
      </c>
      <c r="C33" s="18">
        <v>1547316</v>
      </c>
      <c r="D33" s="18"/>
      <c r="E33" s="19">
        <v>1423268</v>
      </c>
      <c r="F33" s="20">
        <v>1423268</v>
      </c>
      <c r="G33" s="20">
        <v>68080</v>
      </c>
      <c r="H33" s="36">
        <v>62023</v>
      </c>
      <c r="I33" s="36">
        <v>143639</v>
      </c>
      <c r="J33" s="36">
        <v>273742</v>
      </c>
      <c r="K33" s="20">
        <v>301576</v>
      </c>
      <c r="L33" s="20">
        <v>-138101</v>
      </c>
      <c r="M33" s="20">
        <v>15445</v>
      </c>
      <c r="N33" s="20">
        <v>178920</v>
      </c>
      <c r="O33" s="36"/>
      <c r="P33" s="36"/>
      <c r="Q33" s="36"/>
      <c r="R33" s="20"/>
      <c r="S33" s="20"/>
      <c r="T33" s="20"/>
      <c r="U33" s="20"/>
      <c r="V33" s="36"/>
      <c r="W33" s="36">
        <v>452662</v>
      </c>
      <c r="X33" s="36">
        <v>712362</v>
      </c>
      <c r="Y33" s="20">
        <v>-259700</v>
      </c>
      <c r="Z33" s="21">
        <v>-36.456183794194523</v>
      </c>
      <c r="AA33" s="22">
        <v>1423268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-2559386</v>
      </c>
      <c r="D35" s="18"/>
      <c r="E35" s="19">
        <v>-2840872</v>
      </c>
      <c r="F35" s="20">
        <v>-2840872</v>
      </c>
      <c r="G35" s="20"/>
      <c r="H35" s="20"/>
      <c r="I35" s="20"/>
      <c r="J35" s="20"/>
      <c r="K35" s="20"/>
      <c r="L35" s="20"/>
      <c r="M35" s="20">
        <v>-1381974</v>
      </c>
      <c r="N35" s="20">
        <v>-1381974</v>
      </c>
      <c r="O35" s="20"/>
      <c r="P35" s="20"/>
      <c r="Q35" s="20"/>
      <c r="R35" s="20"/>
      <c r="S35" s="20"/>
      <c r="T35" s="20"/>
      <c r="U35" s="20"/>
      <c r="V35" s="20"/>
      <c r="W35" s="20">
        <v>-1381974</v>
      </c>
      <c r="X35" s="20">
        <v>-1420436</v>
      </c>
      <c r="Y35" s="20">
        <v>38462</v>
      </c>
      <c r="Z35" s="21">
        <v>-2.7077601525165513</v>
      </c>
      <c r="AA35" s="22">
        <v>-2840872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-1012070</v>
      </c>
      <c r="D36" s="26">
        <f>SUM(D31:D35)</f>
        <v>0</v>
      </c>
      <c r="E36" s="27">
        <f t="shared" si="2"/>
        <v>11482396</v>
      </c>
      <c r="F36" s="28">
        <f t="shared" si="2"/>
        <v>11482396</v>
      </c>
      <c r="G36" s="28">
        <f t="shared" si="2"/>
        <v>68080</v>
      </c>
      <c r="H36" s="28">
        <f t="shared" si="2"/>
        <v>62023</v>
      </c>
      <c r="I36" s="28">
        <f t="shared" si="2"/>
        <v>143639</v>
      </c>
      <c r="J36" s="28">
        <f t="shared" si="2"/>
        <v>273742</v>
      </c>
      <c r="K36" s="28">
        <f t="shared" si="2"/>
        <v>301576</v>
      </c>
      <c r="L36" s="28">
        <f t="shared" si="2"/>
        <v>-138101</v>
      </c>
      <c r="M36" s="28">
        <f t="shared" si="2"/>
        <v>-1366529</v>
      </c>
      <c r="N36" s="28">
        <f t="shared" si="2"/>
        <v>-1203054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-929312</v>
      </c>
      <c r="X36" s="28">
        <f t="shared" si="2"/>
        <v>-708074</v>
      </c>
      <c r="Y36" s="28">
        <f t="shared" si="2"/>
        <v>-221238</v>
      </c>
      <c r="Z36" s="29">
        <f>+IF(X36&lt;&gt;0,+(Y36/X36)*100,0)</f>
        <v>31.245039360292854</v>
      </c>
      <c r="AA36" s="30">
        <f>SUM(AA31:AA35)</f>
        <v>11482396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119026238</v>
      </c>
      <c r="D38" s="32">
        <f>+D17+D27+D36</f>
        <v>0</v>
      </c>
      <c r="E38" s="33">
        <f t="shared" si="3"/>
        <v>21632961</v>
      </c>
      <c r="F38" s="2">
        <f t="shared" si="3"/>
        <v>16083597</v>
      </c>
      <c r="G38" s="2">
        <f t="shared" si="3"/>
        <v>51092066</v>
      </c>
      <c r="H38" s="2">
        <f t="shared" si="3"/>
        <v>-11525578</v>
      </c>
      <c r="I38" s="2">
        <f t="shared" si="3"/>
        <v>-13099160</v>
      </c>
      <c r="J38" s="2">
        <f t="shared" si="3"/>
        <v>26467328</v>
      </c>
      <c r="K38" s="2">
        <f t="shared" si="3"/>
        <v>13938376</v>
      </c>
      <c r="L38" s="2">
        <f t="shared" si="3"/>
        <v>9509329</v>
      </c>
      <c r="M38" s="2">
        <f t="shared" si="3"/>
        <v>13857608</v>
      </c>
      <c r="N38" s="2">
        <f t="shared" si="3"/>
        <v>37305313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63772641</v>
      </c>
      <c r="X38" s="2">
        <f t="shared" si="3"/>
        <v>24742922</v>
      </c>
      <c r="Y38" s="2">
        <f t="shared" si="3"/>
        <v>39029719</v>
      </c>
      <c r="Z38" s="34">
        <f>+IF(X38&lt;&gt;0,+(Y38/X38)*100,0)</f>
        <v>157.74094506703776</v>
      </c>
      <c r="AA38" s="35">
        <f>+AA17+AA27+AA36</f>
        <v>16083597</v>
      </c>
    </row>
    <row r="39" spans="1:27" ht="13.5" x14ac:dyDescent="0.25">
      <c r="A39" s="23" t="s">
        <v>61</v>
      </c>
      <c r="B39" s="17"/>
      <c r="C39" s="32">
        <v>488501821</v>
      </c>
      <c r="D39" s="32"/>
      <c r="E39" s="33">
        <v>499262905</v>
      </c>
      <c r="F39" s="2">
        <v>608002883</v>
      </c>
      <c r="G39" s="2">
        <v>608002883</v>
      </c>
      <c r="H39" s="2">
        <f>+G40+H60</f>
        <v>659094949</v>
      </c>
      <c r="I39" s="2">
        <f>+H40+I60</f>
        <v>647569371</v>
      </c>
      <c r="J39" s="2">
        <f>+G39</f>
        <v>608002883</v>
      </c>
      <c r="K39" s="2">
        <f>+I40+K60</f>
        <v>634470211</v>
      </c>
      <c r="L39" s="2">
        <f>+K40+L60</f>
        <v>648408587</v>
      </c>
      <c r="M39" s="2">
        <f>+L40+M60</f>
        <v>657917916</v>
      </c>
      <c r="N39" s="2">
        <f>+K39</f>
        <v>634470211</v>
      </c>
      <c r="O39" s="2">
        <f>+M40+O60</f>
        <v>671775524</v>
      </c>
      <c r="P39" s="2">
        <f>+O40+P60</f>
        <v>671775524</v>
      </c>
      <c r="Q39" s="2">
        <f>+P40+Q60</f>
        <v>671775524</v>
      </c>
      <c r="R39" s="2">
        <f>+O39</f>
        <v>671775524</v>
      </c>
      <c r="S39" s="2">
        <f>+Q40+S60</f>
        <v>671775524</v>
      </c>
      <c r="T39" s="2">
        <f>+S40+T60</f>
        <v>671775524</v>
      </c>
      <c r="U39" s="2">
        <f>+T40+U60</f>
        <v>671775524</v>
      </c>
      <c r="V39" s="2">
        <f>+S39</f>
        <v>671775524</v>
      </c>
      <c r="W39" s="2">
        <f>+G39</f>
        <v>608002883</v>
      </c>
      <c r="X39" s="2">
        <v>608002883</v>
      </c>
      <c r="Y39" s="2">
        <f>+W39-X39</f>
        <v>0</v>
      </c>
      <c r="Z39" s="34">
        <f>+IF(X39&lt;&gt;0,+(Y39/X39)*100,0)</f>
        <v>0</v>
      </c>
      <c r="AA39" s="35">
        <v>608002883</v>
      </c>
    </row>
    <row r="40" spans="1:27" ht="13.5" x14ac:dyDescent="0.25">
      <c r="A40" s="41" t="s">
        <v>63</v>
      </c>
      <c r="B40" s="42" t="s">
        <v>62</v>
      </c>
      <c r="C40" s="43">
        <f>+C38+C39</f>
        <v>607528059</v>
      </c>
      <c r="D40" s="43">
        <f t="shared" ref="D40:AA40" si="4">+D38+D39</f>
        <v>0</v>
      </c>
      <c r="E40" s="44">
        <f t="shared" si="4"/>
        <v>520895866</v>
      </c>
      <c r="F40" s="45">
        <f t="shared" si="4"/>
        <v>624086480</v>
      </c>
      <c r="G40" s="45">
        <f t="shared" si="4"/>
        <v>659094949</v>
      </c>
      <c r="H40" s="45">
        <f t="shared" si="4"/>
        <v>647569371</v>
      </c>
      <c r="I40" s="45">
        <f t="shared" si="4"/>
        <v>634470211</v>
      </c>
      <c r="J40" s="45">
        <f>+I40</f>
        <v>634470211</v>
      </c>
      <c r="K40" s="45">
        <f t="shared" si="4"/>
        <v>648408587</v>
      </c>
      <c r="L40" s="45">
        <f t="shared" si="4"/>
        <v>657917916</v>
      </c>
      <c r="M40" s="45">
        <f t="shared" si="4"/>
        <v>671775524</v>
      </c>
      <c r="N40" s="45">
        <f>+M40</f>
        <v>671775524</v>
      </c>
      <c r="O40" s="45">
        <f t="shared" si="4"/>
        <v>671775524</v>
      </c>
      <c r="P40" s="45">
        <f t="shared" si="4"/>
        <v>671775524</v>
      </c>
      <c r="Q40" s="45">
        <f t="shared" si="4"/>
        <v>671775524</v>
      </c>
      <c r="R40" s="45">
        <f>+Q40</f>
        <v>671775524</v>
      </c>
      <c r="S40" s="45">
        <f t="shared" si="4"/>
        <v>671775524</v>
      </c>
      <c r="T40" s="45">
        <f t="shared" si="4"/>
        <v>671775524</v>
      </c>
      <c r="U40" s="45">
        <f t="shared" si="4"/>
        <v>671775524</v>
      </c>
      <c r="V40" s="45">
        <f>+U40</f>
        <v>671775524</v>
      </c>
      <c r="W40" s="45">
        <f>+V40</f>
        <v>671775524</v>
      </c>
      <c r="X40" s="45">
        <f t="shared" si="4"/>
        <v>632745805</v>
      </c>
      <c r="Y40" s="45">
        <f t="shared" si="4"/>
        <v>39029719</v>
      </c>
      <c r="Z40" s="46">
        <f>+IF(X40&lt;&gt;0,+(Y40/X40)*100,0)</f>
        <v>6.168309405069861</v>
      </c>
      <c r="AA40" s="47">
        <f t="shared" si="4"/>
        <v>624086480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608002883</v>
      </c>
      <c r="J60">
        <v>608002883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291694458</v>
      </c>
      <c r="D7" s="18"/>
      <c r="E7" s="19"/>
      <c r="F7" s="20"/>
      <c r="G7" s="20">
        <v>24747759</v>
      </c>
      <c r="H7" s="20">
        <v>27902769</v>
      </c>
      <c r="I7" s="20">
        <v>31286969</v>
      </c>
      <c r="J7" s="20">
        <v>83937497</v>
      </c>
      <c r="K7" s="20">
        <v>30607942</v>
      </c>
      <c r="L7" s="20">
        <v>28042666</v>
      </c>
      <c r="M7" s="20">
        <v>30470911</v>
      </c>
      <c r="N7" s="20">
        <v>89121519</v>
      </c>
      <c r="O7" s="20"/>
      <c r="P7" s="20"/>
      <c r="Q7" s="20"/>
      <c r="R7" s="20"/>
      <c r="S7" s="20"/>
      <c r="T7" s="20"/>
      <c r="U7" s="20"/>
      <c r="V7" s="20"/>
      <c r="W7" s="20">
        <v>173059016</v>
      </c>
      <c r="X7" s="20"/>
      <c r="Y7" s="20">
        <v>173059016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173706</v>
      </c>
      <c r="D8" s="18"/>
      <c r="E8" s="19"/>
      <c r="F8" s="20"/>
      <c r="G8" s="20">
        <v>20627</v>
      </c>
      <c r="H8" s="20">
        <v>55387</v>
      </c>
      <c r="I8" s="20">
        <v>15867</v>
      </c>
      <c r="J8" s="20">
        <v>91881</v>
      </c>
      <c r="K8" s="20">
        <v>37159</v>
      </c>
      <c r="L8" s="20">
        <v>831504</v>
      </c>
      <c r="M8" s="20">
        <v>280454</v>
      </c>
      <c r="N8" s="20">
        <v>1149117</v>
      </c>
      <c r="O8" s="20"/>
      <c r="P8" s="20"/>
      <c r="Q8" s="20"/>
      <c r="R8" s="20"/>
      <c r="S8" s="20"/>
      <c r="T8" s="20"/>
      <c r="U8" s="20"/>
      <c r="V8" s="20"/>
      <c r="W8" s="20">
        <v>1240998</v>
      </c>
      <c r="X8" s="20"/>
      <c r="Y8" s="20">
        <v>1240998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6381133</v>
      </c>
      <c r="D9" s="18"/>
      <c r="E9" s="19"/>
      <c r="F9" s="20"/>
      <c r="G9" s="20">
        <v>3057613</v>
      </c>
      <c r="H9" s="20"/>
      <c r="I9" s="20"/>
      <c r="J9" s="20">
        <v>3057613</v>
      </c>
      <c r="K9" s="20"/>
      <c r="L9" s="20">
        <v>680000</v>
      </c>
      <c r="M9" s="20">
        <v>2446101</v>
      </c>
      <c r="N9" s="20">
        <v>3126101</v>
      </c>
      <c r="O9" s="20"/>
      <c r="P9" s="20"/>
      <c r="Q9" s="20"/>
      <c r="R9" s="20"/>
      <c r="S9" s="20"/>
      <c r="T9" s="20"/>
      <c r="U9" s="20"/>
      <c r="V9" s="20"/>
      <c r="W9" s="20">
        <v>6183714</v>
      </c>
      <c r="X9" s="20"/>
      <c r="Y9" s="20">
        <v>6183714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-265381565</v>
      </c>
      <c r="D14" s="18"/>
      <c r="E14" s="19">
        <v>-356097452</v>
      </c>
      <c r="F14" s="20">
        <v>-333880869</v>
      </c>
      <c r="G14" s="20">
        <v>-463899</v>
      </c>
      <c r="H14" s="20">
        <v>-36956463</v>
      </c>
      <c r="I14" s="20">
        <v>-40328154</v>
      </c>
      <c r="J14" s="20">
        <v>-77748516</v>
      </c>
      <c r="K14" s="20">
        <v>-26307991</v>
      </c>
      <c r="L14" s="20">
        <v>-28580705</v>
      </c>
      <c r="M14" s="20">
        <v>-25457703</v>
      </c>
      <c r="N14" s="20">
        <v>-80346399</v>
      </c>
      <c r="O14" s="20"/>
      <c r="P14" s="20"/>
      <c r="Q14" s="20"/>
      <c r="R14" s="20"/>
      <c r="S14" s="20"/>
      <c r="T14" s="20"/>
      <c r="U14" s="20"/>
      <c r="V14" s="20"/>
      <c r="W14" s="20">
        <v>-158094915</v>
      </c>
      <c r="X14" s="20">
        <v>-166940436</v>
      </c>
      <c r="Y14" s="20">
        <v>8845521</v>
      </c>
      <c r="Z14" s="21">
        <v>-5.2986090200459284</v>
      </c>
      <c r="AA14" s="22">
        <v>-333880869</v>
      </c>
    </row>
    <row r="15" spans="1:27" ht="13.5" x14ac:dyDescent="0.25">
      <c r="A15" s="23" t="s">
        <v>43</v>
      </c>
      <c r="B15" s="17" t="s">
        <v>32</v>
      </c>
      <c r="C15" s="18">
        <v>-482283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-218307</v>
      </c>
      <c r="N15" s="20">
        <v>-218307</v>
      </c>
      <c r="O15" s="20"/>
      <c r="P15" s="20"/>
      <c r="Q15" s="20"/>
      <c r="R15" s="20"/>
      <c r="S15" s="20"/>
      <c r="T15" s="20"/>
      <c r="U15" s="20"/>
      <c r="V15" s="20"/>
      <c r="W15" s="20">
        <v>-218307</v>
      </c>
      <c r="X15" s="20"/>
      <c r="Y15" s="20">
        <v>-218307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32385449</v>
      </c>
      <c r="D17" s="26">
        <f>SUM(D6:D16)</f>
        <v>0</v>
      </c>
      <c r="E17" s="27">
        <f t="shared" si="0"/>
        <v>-356097452</v>
      </c>
      <c r="F17" s="28">
        <f t="shared" si="0"/>
        <v>-333880869</v>
      </c>
      <c r="G17" s="28">
        <f t="shared" si="0"/>
        <v>27362100</v>
      </c>
      <c r="H17" s="28">
        <f t="shared" si="0"/>
        <v>-8998307</v>
      </c>
      <c r="I17" s="28">
        <f t="shared" si="0"/>
        <v>-9025318</v>
      </c>
      <c r="J17" s="28">
        <f t="shared" si="0"/>
        <v>9338475</v>
      </c>
      <c r="K17" s="28">
        <f t="shared" si="0"/>
        <v>4337110</v>
      </c>
      <c r="L17" s="28">
        <f t="shared" si="0"/>
        <v>973465</v>
      </c>
      <c r="M17" s="28">
        <f t="shared" si="0"/>
        <v>7521456</v>
      </c>
      <c r="N17" s="28">
        <f t="shared" si="0"/>
        <v>12832031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22170506</v>
      </c>
      <c r="X17" s="28">
        <f t="shared" si="0"/>
        <v>-166940436</v>
      </c>
      <c r="Y17" s="28">
        <f t="shared" si="0"/>
        <v>189110942</v>
      </c>
      <c r="Z17" s="29">
        <f>+IF(X17&lt;&gt;0,+(Y17/X17)*100,0)</f>
        <v>-113.28048885651647</v>
      </c>
      <c r="AA17" s="30">
        <f>SUM(AA6:AA16)</f>
        <v>-333880869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-36106892</v>
      </c>
      <c r="D26" s="18"/>
      <c r="E26" s="19"/>
      <c r="F26" s="20"/>
      <c r="G26" s="20"/>
      <c r="H26" s="20"/>
      <c r="I26" s="20">
        <v>-1380616</v>
      </c>
      <c r="J26" s="20">
        <v>-1380616</v>
      </c>
      <c r="K26" s="20">
        <v>-784497</v>
      </c>
      <c r="L26" s="20">
        <v>-1367303</v>
      </c>
      <c r="M26" s="20">
        <v>-2200676</v>
      </c>
      <c r="N26" s="20">
        <v>-4352476</v>
      </c>
      <c r="O26" s="20"/>
      <c r="P26" s="20"/>
      <c r="Q26" s="20"/>
      <c r="R26" s="20"/>
      <c r="S26" s="20"/>
      <c r="T26" s="20"/>
      <c r="U26" s="20"/>
      <c r="V26" s="20"/>
      <c r="W26" s="20">
        <v>-5733092</v>
      </c>
      <c r="X26" s="20"/>
      <c r="Y26" s="20">
        <v>-5733092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-36106892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-1380616</v>
      </c>
      <c r="J27" s="28">
        <f t="shared" si="1"/>
        <v>-1380616</v>
      </c>
      <c r="K27" s="28">
        <f t="shared" si="1"/>
        <v>-784497</v>
      </c>
      <c r="L27" s="28">
        <f t="shared" si="1"/>
        <v>-1367303</v>
      </c>
      <c r="M27" s="28">
        <f t="shared" si="1"/>
        <v>-2200676</v>
      </c>
      <c r="N27" s="28">
        <f t="shared" si="1"/>
        <v>-4352476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-5733092</v>
      </c>
      <c r="X27" s="28">
        <f t="shared" si="1"/>
        <v>0</v>
      </c>
      <c r="Y27" s="28">
        <f t="shared" si="1"/>
        <v>-5733092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-3721443</v>
      </c>
      <c r="D38" s="32">
        <f>+D17+D27+D36</f>
        <v>0</v>
      </c>
      <c r="E38" s="33">
        <f t="shared" si="3"/>
        <v>-356097452</v>
      </c>
      <c r="F38" s="2">
        <f t="shared" si="3"/>
        <v>-333880869</v>
      </c>
      <c r="G38" s="2">
        <f t="shared" si="3"/>
        <v>27362100</v>
      </c>
      <c r="H38" s="2">
        <f t="shared" si="3"/>
        <v>-8998307</v>
      </c>
      <c r="I38" s="2">
        <f t="shared" si="3"/>
        <v>-10405934</v>
      </c>
      <c r="J38" s="2">
        <f t="shared" si="3"/>
        <v>7957859</v>
      </c>
      <c r="K38" s="2">
        <f t="shared" si="3"/>
        <v>3552613</v>
      </c>
      <c r="L38" s="2">
        <f t="shared" si="3"/>
        <v>-393838</v>
      </c>
      <c r="M38" s="2">
        <f t="shared" si="3"/>
        <v>5320780</v>
      </c>
      <c r="N38" s="2">
        <f t="shared" si="3"/>
        <v>8479555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16437414</v>
      </c>
      <c r="X38" s="2">
        <f t="shared" si="3"/>
        <v>-166940436</v>
      </c>
      <c r="Y38" s="2">
        <f t="shared" si="3"/>
        <v>183377850</v>
      </c>
      <c r="Z38" s="34">
        <f>+IF(X38&lt;&gt;0,+(Y38/X38)*100,0)</f>
        <v>-109.84627475155271</v>
      </c>
      <c r="AA38" s="35">
        <f>+AA17+AA27+AA36</f>
        <v>-333880869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27362100</v>
      </c>
      <c r="I39" s="2">
        <f>+H40+I60</f>
        <v>18363793</v>
      </c>
      <c r="J39" s="2">
        <f>+G39</f>
        <v>0</v>
      </c>
      <c r="K39" s="2">
        <f>+I40+K60</f>
        <v>7957859</v>
      </c>
      <c r="L39" s="2">
        <f>+K40+L60</f>
        <v>11510472</v>
      </c>
      <c r="M39" s="2">
        <f>+L40+M60</f>
        <v>11116634</v>
      </c>
      <c r="N39" s="2">
        <f>+K39</f>
        <v>7957859</v>
      </c>
      <c r="O39" s="2">
        <f>+M40+O60</f>
        <v>16437414</v>
      </c>
      <c r="P39" s="2">
        <f>+O40+P60</f>
        <v>16437414</v>
      </c>
      <c r="Q39" s="2">
        <f>+P40+Q60</f>
        <v>16437414</v>
      </c>
      <c r="R39" s="2">
        <f>+O39</f>
        <v>16437414</v>
      </c>
      <c r="S39" s="2">
        <f>+Q40+S60</f>
        <v>16437414</v>
      </c>
      <c r="T39" s="2">
        <f>+S40+T60</f>
        <v>16437414</v>
      </c>
      <c r="U39" s="2">
        <f>+T40+U60</f>
        <v>16437414</v>
      </c>
      <c r="V39" s="2">
        <f>+S39</f>
        <v>16437414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-3721443</v>
      </c>
      <c r="D40" s="43">
        <f t="shared" ref="D40:AA40" si="4">+D38+D39</f>
        <v>0</v>
      </c>
      <c r="E40" s="44">
        <f t="shared" si="4"/>
        <v>-356097452</v>
      </c>
      <c r="F40" s="45">
        <f t="shared" si="4"/>
        <v>-333880869</v>
      </c>
      <c r="G40" s="45">
        <f t="shared" si="4"/>
        <v>27362100</v>
      </c>
      <c r="H40" s="45">
        <f t="shared" si="4"/>
        <v>18363793</v>
      </c>
      <c r="I40" s="45">
        <f t="shared" si="4"/>
        <v>7957859</v>
      </c>
      <c r="J40" s="45">
        <f>+I40</f>
        <v>7957859</v>
      </c>
      <c r="K40" s="45">
        <f t="shared" si="4"/>
        <v>11510472</v>
      </c>
      <c r="L40" s="45">
        <f t="shared" si="4"/>
        <v>11116634</v>
      </c>
      <c r="M40" s="45">
        <f t="shared" si="4"/>
        <v>16437414</v>
      </c>
      <c r="N40" s="45">
        <f>+M40</f>
        <v>16437414</v>
      </c>
      <c r="O40" s="45">
        <f t="shared" si="4"/>
        <v>16437414</v>
      </c>
      <c r="P40" s="45">
        <f t="shared" si="4"/>
        <v>16437414</v>
      </c>
      <c r="Q40" s="45">
        <f t="shared" si="4"/>
        <v>16437414</v>
      </c>
      <c r="R40" s="45">
        <f>+Q40</f>
        <v>16437414</v>
      </c>
      <c r="S40" s="45">
        <f t="shared" si="4"/>
        <v>16437414</v>
      </c>
      <c r="T40" s="45">
        <f t="shared" si="4"/>
        <v>16437414</v>
      </c>
      <c r="U40" s="45">
        <f t="shared" si="4"/>
        <v>16437414</v>
      </c>
      <c r="V40" s="45">
        <f>+U40</f>
        <v>16437414</v>
      </c>
      <c r="W40" s="45">
        <f>+V40</f>
        <v>16437414</v>
      </c>
      <c r="X40" s="45">
        <f t="shared" si="4"/>
        <v>-166940436</v>
      </c>
      <c r="Y40" s="45">
        <f t="shared" si="4"/>
        <v>183377850</v>
      </c>
      <c r="Z40" s="46">
        <f>+IF(X40&lt;&gt;0,+(Y40/X40)*100,0)</f>
        <v>-109.84627475155271</v>
      </c>
      <c r="AA40" s="47">
        <f t="shared" si="4"/>
        <v>-333880869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58175792</v>
      </c>
      <c r="D7" s="18"/>
      <c r="E7" s="19"/>
      <c r="F7" s="20"/>
      <c r="G7" s="20">
        <v>6053554</v>
      </c>
      <c r="H7" s="20">
        <v>5850745</v>
      </c>
      <c r="I7" s="20">
        <v>602586</v>
      </c>
      <c r="J7" s="20">
        <v>12506885</v>
      </c>
      <c r="K7" s="20">
        <v>112278</v>
      </c>
      <c r="L7" s="20">
        <v>82288</v>
      </c>
      <c r="M7" s="20">
        <v>65340</v>
      </c>
      <c r="N7" s="20">
        <v>259906</v>
      </c>
      <c r="O7" s="20"/>
      <c r="P7" s="20"/>
      <c r="Q7" s="20"/>
      <c r="R7" s="20"/>
      <c r="S7" s="20"/>
      <c r="T7" s="20"/>
      <c r="U7" s="20"/>
      <c r="V7" s="20"/>
      <c r="W7" s="20">
        <v>12766791</v>
      </c>
      <c r="X7" s="20"/>
      <c r="Y7" s="20">
        <v>12766791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-328318503</v>
      </c>
      <c r="D14" s="18"/>
      <c r="E14" s="19"/>
      <c r="F14" s="20"/>
      <c r="G14" s="20">
        <v>-749097</v>
      </c>
      <c r="H14" s="20">
        <v>-39283513</v>
      </c>
      <c r="I14" s="20">
        <v>-38809019</v>
      </c>
      <c r="J14" s="20">
        <v>-78841629</v>
      </c>
      <c r="K14" s="20">
        <v>-20622699</v>
      </c>
      <c r="L14" s="20">
        <v>-19035755</v>
      </c>
      <c r="M14" s="20">
        <v>-23326990</v>
      </c>
      <c r="N14" s="20">
        <v>-62985444</v>
      </c>
      <c r="O14" s="20"/>
      <c r="P14" s="20"/>
      <c r="Q14" s="20"/>
      <c r="R14" s="20"/>
      <c r="S14" s="20"/>
      <c r="T14" s="20"/>
      <c r="U14" s="20"/>
      <c r="V14" s="20"/>
      <c r="W14" s="20">
        <v>-141827073</v>
      </c>
      <c r="X14" s="20"/>
      <c r="Y14" s="20">
        <v>-141827073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-270142711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5304457</v>
      </c>
      <c r="H17" s="28">
        <f t="shared" si="0"/>
        <v>-33432768</v>
      </c>
      <c r="I17" s="28">
        <f t="shared" si="0"/>
        <v>-38206433</v>
      </c>
      <c r="J17" s="28">
        <f t="shared" si="0"/>
        <v>-66334744</v>
      </c>
      <c r="K17" s="28">
        <f t="shared" si="0"/>
        <v>-20510421</v>
      </c>
      <c r="L17" s="28">
        <f t="shared" si="0"/>
        <v>-18953467</v>
      </c>
      <c r="M17" s="28">
        <f t="shared" si="0"/>
        <v>-23261650</v>
      </c>
      <c r="N17" s="28">
        <f t="shared" si="0"/>
        <v>-62725538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-129060282</v>
      </c>
      <c r="X17" s="28">
        <f t="shared" si="0"/>
        <v>0</v>
      </c>
      <c r="Y17" s="28">
        <f t="shared" si="0"/>
        <v>-129060282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-3773212</v>
      </c>
      <c r="D26" s="18"/>
      <c r="E26" s="19">
        <v>-6491304</v>
      </c>
      <c r="F26" s="20">
        <v>-7047774</v>
      </c>
      <c r="G26" s="20"/>
      <c r="H26" s="20">
        <v>-1940228</v>
      </c>
      <c r="I26" s="20"/>
      <c r="J26" s="20">
        <v>-1940228</v>
      </c>
      <c r="K26" s="20"/>
      <c r="L26" s="20">
        <v>-423991</v>
      </c>
      <c r="M26" s="20">
        <v>-264034</v>
      </c>
      <c r="N26" s="20">
        <v>-688025</v>
      </c>
      <c r="O26" s="20"/>
      <c r="P26" s="20"/>
      <c r="Q26" s="20"/>
      <c r="R26" s="20"/>
      <c r="S26" s="20"/>
      <c r="T26" s="20"/>
      <c r="U26" s="20"/>
      <c r="V26" s="20"/>
      <c r="W26" s="20">
        <v>-2628253</v>
      </c>
      <c r="X26" s="20">
        <v>-1778234</v>
      </c>
      <c r="Y26" s="20">
        <v>-850019</v>
      </c>
      <c r="Z26" s="21">
        <v>47.80130174094073</v>
      </c>
      <c r="AA26" s="22">
        <v>-7047774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-3773212</v>
      </c>
      <c r="D27" s="26">
        <f>SUM(D21:D26)</f>
        <v>0</v>
      </c>
      <c r="E27" s="27">
        <f t="shared" si="1"/>
        <v>-6491304</v>
      </c>
      <c r="F27" s="28">
        <f t="shared" si="1"/>
        <v>-7047774</v>
      </c>
      <c r="G27" s="28">
        <f t="shared" si="1"/>
        <v>0</v>
      </c>
      <c r="H27" s="28">
        <f t="shared" si="1"/>
        <v>-1940228</v>
      </c>
      <c r="I27" s="28">
        <f t="shared" si="1"/>
        <v>0</v>
      </c>
      <c r="J27" s="28">
        <f t="shared" si="1"/>
        <v>-1940228</v>
      </c>
      <c r="K27" s="28">
        <f t="shared" si="1"/>
        <v>0</v>
      </c>
      <c r="L27" s="28">
        <f t="shared" si="1"/>
        <v>-423991</v>
      </c>
      <c r="M27" s="28">
        <f t="shared" si="1"/>
        <v>-264034</v>
      </c>
      <c r="N27" s="28">
        <f t="shared" si="1"/>
        <v>-688025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-2628253</v>
      </c>
      <c r="X27" s="28">
        <f t="shared" si="1"/>
        <v>-1778234</v>
      </c>
      <c r="Y27" s="28">
        <f t="shared" si="1"/>
        <v>-850019</v>
      </c>
      <c r="Z27" s="29">
        <f>+IF(X27&lt;&gt;0,+(Y27/X27)*100,0)</f>
        <v>47.80130174094073</v>
      </c>
      <c r="AA27" s="30">
        <f>SUM(AA21:AA26)</f>
        <v>-7047774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-273915923</v>
      </c>
      <c r="D38" s="32">
        <f>+D17+D27+D36</f>
        <v>0</v>
      </c>
      <c r="E38" s="33">
        <f t="shared" si="3"/>
        <v>-6491304</v>
      </c>
      <c r="F38" s="2">
        <f t="shared" si="3"/>
        <v>-7047774</v>
      </c>
      <c r="G38" s="2">
        <f t="shared" si="3"/>
        <v>5304457</v>
      </c>
      <c r="H38" s="2">
        <f t="shared" si="3"/>
        <v>-35372996</v>
      </c>
      <c r="I38" s="2">
        <f t="shared" si="3"/>
        <v>-38206433</v>
      </c>
      <c r="J38" s="2">
        <f t="shared" si="3"/>
        <v>-68274972</v>
      </c>
      <c r="K38" s="2">
        <f t="shared" si="3"/>
        <v>-20510421</v>
      </c>
      <c r="L38" s="2">
        <f t="shared" si="3"/>
        <v>-19377458</v>
      </c>
      <c r="M38" s="2">
        <f t="shared" si="3"/>
        <v>-23525684</v>
      </c>
      <c r="N38" s="2">
        <f t="shared" si="3"/>
        <v>-63413563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-131688535</v>
      </c>
      <c r="X38" s="2">
        <f t="shared" si="3"/>
        <v>-1778234</v>
      </c>
      <c r="Y38" s="2">
        <f t="shared" si="3"/>
        <v>-129910301</v>
      </c>
      <c r="Z38" s="34">
        <f>+IF(X38&lt;&gt;0,+(Y38/X38)*100,0)</f>
        <v>7305.5796368756874</v>
      </c>
      <c r="AA38" s="35">
        <f>+AA17+AA27+AA36</f>
        <v>-7047774</v>
      </c>
    </row>
    <row r="39" spans="1:27" ht="13.5" x14ac:dyDescent="0.25">
      <c r="A39" s="23" t="s">
        <v>61</v>
      </c>
      <c r="B39" s="17"/>
      <c r="C39" s="32">
        <v>61426679</v>
      </c>
      <c r="D39" s="32"/>
      <c r="E39" s="33"/>
      <c r="F39" s="2"/>
      <c r="G39" s="2"/>
      <c r="H39" s="2">
        <f>+G40+H60</f>
        <v>5304457</v>
      </c>
      <c r="I39" s="2">
        <f>+H40+I60</f>
        <v>-242503433</v>
      </c>
      <c r="J39" s="2">
        <f>+G39</f>
        <v>0</v>
      </c>
      <c r="K39" s="2">
        <f>+I40+K60</f>
        <v>-280709866</v>
      </c>
      <c r="L39" s="2">
        <f>+K40+L60</f>
        <v>-301220287</v>
      </c>
      <c r="M39" s="2">
        <f>+L40+M60</f>
        <v>-320597745</v>
      </c>
      <c r="N39" s="2">
        <f>+K39</f>
        <v>-280709866</v>
      </c>
      <c r="O39" s="2">
        <f>+M40+O60</f>
        <v>-344123429</v>
      </c>
      <c r="P39" s="2">
        <f>+O40+P60</f>
        <v>-344123429</v>
      </c>
      <c r="Q39" s="2">
        <f>+P40+Q60</f>
        <v>-344123429</v>
      </c>
      <c r="R39" s="2">
        <f>+O39</f>
        <v>-344123429</v>
      </c>
      <c r="S39" s="2">
        <f>+Q40+S60</f>
        <v>-344123429</v>
      </c>
      <c r="T39" s="2">
        <f>+S40+T60</f>
        <v>-344123429</v>
      </c>
      <c r="U39" s="2">
        <f>+T40+U60</f>
        <v>-344123429</v>
      </c>
      <c r="V39" s="2">
        <f>+S39</f>
        <v>-344123429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-212489244</v>
      </c>
      <c r="D40" s="43">
        <f t="shared" ref="D40:AA40" si="4">+D38+D39</f>
        <v>0</v>
      </c>
      <c r="E40" s="44">
        <f t="shared" si="4"/>
        <v>-6491304</v>
      </c>
      <c r="F40" s="45">
        <f t="shared" si="4"/>
        <v>-7047774</v>
      </c>
      <c r="G40" s="45">
        <f t="shared" si="4"/>
        <v>5304457</v>
      </c>
      <c r="H40" s="45">
        <f t="shared" si="4"/>
        <v>-30068539</v>
      </c>
      <c r="I40" s="45">
        <f t="shared" si="4"/>
        <v>-280709866</v>
      </c>
      <c r="J40" s="45">
        <f>+I40</f>
        <v>-280709866</v>
      </c>
      <c r="K40" s="45">
        <f t="shared" si="4"/>
        <v>-301220287</v>
      </c>
      <c r="L40" s="45">
        <f t="shared" si="4"/>
        <v>-320597745</v>
      </c>
      <c r="M40" s="45">
        <f t="shared" si="4"/>
        <v>-344123429</v>
      </c>
      <c r="N40" s="45">
        <f>+M40</f>
        <v>-344123429</v>
      </c>
      <c r="O40" s="45">
        <f t="shared" si="4"/>
        <v>-344123429</v>
      </c>
      <c r="P40" s="45">
        <f t="shared" si="4"/>
        <v>-344123429</v>
      </c>
      <c r="Q40" s="45">
        <f t="shared" si="4"/>
        <v>-344123429</v>
      </c>
      <c r="R40" s="45">
        <f>+Q40</f>
        <v>-344123429</v>
      </c>
      <c r="S40" s="45">
        <f t="shared" si="4"/>
        <v>-344123429</v>
      </c>
      <c r="T40" s="45">
        <f t="shared" si="4"/>
        <v>-344123429</v>
      </c>
      <c r="U40" s="45">
        <f t="shared" si="4"/>
        <v>-344123429</v>
      </c>
      <c r="V40" s="45">
        <f>+U40</f>
        <v>-344123429</v>
      </c>
      <c r="W40" s="45">
        <f>+V40</f>
        <v>-344123429</v>
      </c>
      <c r="X40" s="45">
        <f t="shared" si="4"/>
        <v>-1778234</v>
      </c>
      <c r="Y40" s="45">
        <f t="shared" si="4"/>
        <v>-129910301</v>
      </c>
      <c r="Z40" s="46">
        <f>+IF(X40&lt;&gt;0,+(Y40/X40)*100,0)</f>
        <v>7305.5796368756874</v>
      </c>
      <c r="AA40" s="47">
        <f t="shared" si="4"/>
        <v>-7047774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-212434894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1028070757</v>
      </c>
      <c r="G7" s="20">
        <v>67038663</v>
      </c>
      <c r="H7" s="20">
        <v>86206578</v>
      </c>
      <c r="I7" s="20">
        <v>84101505</v>
      </c>
      <c r="J7" s="20">
        <v>237346746</v>
      </c>
      <c r="K7" s="20">
        <v>89713430</v>
      </c>
      <c r="L7" s="20">
        <v>78697763</v>
      </c>
      <c r="M7" s="20">
        <v>57546591</v>
      </c>
      <c r="N7" s="20">
        <v>225957784</v>
      </c>
      <c r="O7" s="20"/>
      <c r="P7" s="20"/>
      <c r="Q7" s="20"/>
      <c r="R7" s="20"/>
      <c r="S7" s="20"/>
      <c r="T7" s="20"/>
      <c r="U7" s="20"/>
      <c r="V7" s="20"/>
      <c r="W7" s="20">
        <v>463304530</v>
      </c>
      <c r="X7" s="20">
        <v>380118257</v>
      </c>
      <c r="Y7" s="20">
        <v>83186273</v>
      </c>
      <c r="Z7" s="21">
        <v>21.884314017571644</v>
      </c>
      <c r="AA7" s="22">
        <v>1028070757</v>
      </c>
    </row>
    <row r="8" spans="1:27" ht="13.5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2591503</v>
      </c>
      <c r="G8" s="20">
        <v>1567</v>
      </c>
      <c r="H8" s="20">
        <v>435</v>
      </c>
      <c r="I8" s="20">
        <v>6257</v>
      </c>
      <c r="J8" s="20">
        <v>8259</v>
      </c>
      <c r="K8" s="20">
        <v>6725</v>
      </c>
      <c r="L8" s="20">
        <v>8470</v>
      </c>
      <c r="M8" s="20">
        <v>13708</v>
      </c>
      <c r="N8" s="20">
        <v>28903</v>
      </c>
      <c r="O8" s="20"/>
      <c r="P8" s="20"/>
      <c r="Q8" s="20"/>
      <c r="R8" s="20"/>
      <c r="S8" s="20"/>
      <c r="T8" s="20"/>
      <c r="U8" s="20"/>
      <c r="V8" s="20"/>
      <c r="W8" s="20">
        <v>37162</v>
      </c>
      <c r="X8" s="20">
        <v>305773</v>
      </c>
      <c r="Y8" s="20">
        <v>-268611</v>
      </c>
      <c r="Z8" s="21">
        <v>-87.846539753346448</v>
      </c>
      <c r="AA8" s="22">
        <v>2591503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75242183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26383564</v>
      </c>
      <c r="Y9" s="20">
        <v>-26383564</v>
      </c>
      <c r="Z9" s="21">
        <v>-100</v>
      </c>
      <c r="AA9" s="22">
        <v>75242183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-934055406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>
        <v>-9079947</v>
      </c>
      <c r="L14" s="20">
        <v>-100617655</v>
      </c>
      <c r="M14" s="20">
        <v>-48774997</v>
      </c>
      <c r="N14" s="20">
        <v>-158472599</v>
      </c>
      <c r="O14" s="20"/>
      <c r="P14" s="20"/>
      <c r="Q14" s="20"/>
      <c r="R14" s="20"/>
      <c r="S14" s="20"/>
      <c r="T14" s="20"/>
      <c r="U14" s="20"/>
      <c r="V14" s="20"/>
      <c r="W14" s="20">
        <v>-407470888</v>
      </c>
      <c r="X14" s="20">
        <v>-359781212</v>
      </c>
      <c r="Y14" s="20">
        <v>-47689676</v>
      </c>
      <c r="Z14" s="21">
        <v>13.255187989082653</v>
      </c>
      <c r="AA14" s="22">
        <v>-934055406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-3424064</v>
      </c>
      <c r="Y15" s="20">
        <v>3424064</v>
      </c>
      <c r="Z15" s="21">
        <v>-100</v>
      </c>
      <c r="AA15" s="22">
        <v>-6848131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165000906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80640208</v>
      </c>
      <c r="L17" s="28">
        <f t="shared" si="0"/>
        <v>-21911422</v>
      </c>
      <c r="M17" s="28">
        <f t="shared" si="0"/>
        <v>8785302</v>
      </c>
      <c r="N17" s="28">
        <f t="shared" si="0"/>
        <v>67514088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55870804</v>
      </c>
      <c r="X17" s="28">
        <f t="shared" si="0"/>
        <v>43602318</v>
      </c>
      <c r="Y17" s="28">
        <f t="shared" si="0"/>
        <v>12268486</v>
      </c>
      <c r="Z17" s="29">
        <f>+IF(X17&lt;&gt;0,+(Y17/X17)*100,0)</f>
        <v>28.137233437910343</v>
      </c>
      <c r="AA17" s="30">
        <f>SUM(AA6:AA16)</f>
        <v>165000906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314433</v>
      </c>
      <c r="D23" s="40"/>
      <c r="E23" s="19">
        <v>-503889</v>
      </c>
      <c r="F23" s="20">
        <v>503889</v>
      </c>
      <c r="G23" s="36"/>
      <c r="H23" s="36"/>
      <c r="I23" s="36">
        <v>503889</v>
      </c>
      <c r="J23" s="20">
        <v>503889</v>
      </c>
      <c r="K23" s="36">
        <v>-503889</v>
      </c>
      <c r="L23" s="36"/>
      <c r="M23" s="20"/>
      <c r="N23" s="36">
        <v>-503889</v>
      </c>
      <c r="O23" s="36"/>
      <c r="P23" s="36"/>
      <c r="Q23" s="20"/>
      <c r="R23" s="36"/>
      <c r="S23" s="36"/>
      <c r="T23" s="20"/>
      <c r="U23" s="36"/>
      <c r="V23" s="36"/>
      <c r="W23" s="36"/>
      <c r="X23" s="20">
        <v>251945</v>
      </c>
      <c r="Y23" s="36">
        <v>-251945</v>
      </c>
      <c r="Z23" s="37">
        <v>-100</v>
      </c>
      <c r="AA23" s="38">
        <v>503889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>
        <v>-6014834</v>
      </c>
      <c r="L26" s="20">
        <v>-10474970</v>
      </c>
      <c r="M26" s="20">
        <v>-13878299</v>
      </c>
      <c r="N26" s="20">
        <v>-30368103</v>
      </c>
      <c r="O26" s="20"/>
      <c r="P26" s="20"/>
      <c r="Q26" s="20"/>
      <c r="R26" s="20"/>
      <c r="S26" s="20"/>
      <c r="T26" s="20"/>
      <c r="U26" s="20"/>
      <c r="V26" s="20"/>
      <c r="W26" s="20">
        <v>-54206240</v>
      </c>
      <c r="X26" s="20"/>
      <c r="Y26" s="20">
        <v>-54206240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-503889</v>
      </c>
      <c r="F27" s="28">
        <f t="shared" si="1"/>
        <v>503889</v>
      </c>
      <c r="G27" s="28">
        <f t="shared" si="1"/>
        <v>-17452046</v>
      </c>
      <c r="H27" s="28">
        <f t="shared" si="1"/>
        <v>-2247444</v>
      </c>
      <c r="I27" s="28">
        <f t="shared" si="1"/>
        <v>-3634758</v>
      </c>
      <c r="J27" s="28">
        <f t="shared" si="1"/>
        <v>-23334248</v>
      </c>
      <c r="K27" s="28">
        <f t="shared" si="1"/>
        <v>-6518723</v>
      </c>
      <c r="L27" s="28">
        <f t="shared" si="1"/>
        <v>-10474970</v>
      </c>
      <c r="M27" s="28">
        <f t="shared" si="1"/>
        <v>-13878299</v>
      </c>
      <c r="N27" s="28">
        <f t="shared" si="1"/>
        <v>-30871992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-54206240</v>
      </c>
      <c r="X27" s="28">
        <f t="shared" si="1"/>
        <v>251945</v>
      </c>
      <c r="Y27" s="28">
        <f t="shared" si="1"/>
        <v>-54458185</v>
      </c>
      <c r="Z27" s="29">
        <f>+IF(X27&lt;&gt;0,+(Y27/X27)*100,0)</f>
        <v>-21615.108456210681</v>
      </c>
      <c r="AA27" s="30">
        <f>SUM(AA21:AA26)</f>
        <v>503889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133363432</v>
      </c>
      <c r="F38" s="2">
        <f t="shared" si="3"/>
        <v>165504795</v>
      </c>
      <c r="G38" s="2">
        <f t="shared" si="3"/>
        <v>42910846</v>
      </c>
      <c r="H38" s="2">
        <f t="shared" si="3"/>
        <v>-68049599</v>
      </c>
      <c r="I38" s="2">
        <f t="shared" si="3"/>
        <v>-9838779</v>
      </c>
      <c r="J38" s="2">
        <f t="shared" si="3"/>
        <v>-34977532</v>
      </c>
      <c r="K38" s="2">
        <f t="shared" si="3"/>
        <v>74121485</v>
      </c>
      <c r="L38" s="2">
        <f t="shared" si="3"/>
        <v>-32386392</v>
      </c>
      <c r="M38" s="2">
        <f t="shared" si="3"/>
        <v>-5092997</v>
      </c>
      <c r="N38" s="2">
        <f t="shared" si="3"/>
        <v>36642096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1664564</v>
      </c>
      <c r="X38" s="2">
        <f t="shared" si="3"/>
        <v>43854263</v>
      </c>
      <c r="Y38" s="2">
        <f t="shared" si="3"/>
        <v>-42189699</v>
      </c>
      <c r="Z38" s="34">
        <f>+IF(X38&lt;&gt;0,+(Y38/X38)*100,0)</f>
        <v>-96.2043279578088</v>
      </c>
      <c r="AA38" s="35">
        <f>+AA17+AA27+AA36</f>
        <v>165504795</v>
      </c>
    </row>
    <row r="39" spans="1:27" ht="13.5" x14ac:dyDescent="0.25">
      <c r="A39" s="23" t="s">
        <v>61</v>
      </c>
      <c r="B39" s="17"/>
      <c r="C39" s="32">
        <v>175329958</v>
      </c>
      <c r="D39" s="32"/>
      <c r="E39" s="33"/>
      <c r="F39" s="2">
        <v>325026804</v>
      </c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290049274</v>
      </c>
      <c r="L39" s="2">
        <f>+K40+L60</f>
        <v>364170759</v>
      </c>
      <c r="M39" s="2">
        <f>+L40+M60</f>
        <v>331784367</v>
      </c>
      <c r="N39" s="2">
        <f>+K39</f>
        <v>290049274</v>
      </c>
      <c r="O39" s="2">
        <f>+M40+O60</f>
        <v>326691370</v>
      </c>
      <c r="P39" s="2">
        <f>+O40+P60</f>
        <v>326691370</v>
      </c>
      <c r="Q39" s="2">
        <f>+P40+Q60</f>
        <v>326691370</v>
      </c>
      <c r="R39" s="2">
        <f>+O39</f>
        <v>326691370</v>
      </c>
      <c r="S39" s="2">
        <f>+Q40+S60</f>
        <v>326691370</v>
      </c>
      <c r="T39" s="2">
        <f>+S40+T60</f>
        <v>326691370</v>
      </c>
      <c r="U39" s="2">
        <f>+T40+U60</f>
        <v>326691370</v>
      </c>
      <c r="V39" s="2">
        <f>+S39</f>
        <v>326691370</v>
      </c>
      <c r="W39" s="2">
        <f>+G39</f>
        <v>0</v>
      </c>
      <c r="X39" s="2">
        <v>325026804</v>
      </c>
      <c r="Y39" s="2">
        <f>+W39-X39</f>
        <v>-325026804</v>
      </c>
      <c r="Z39" s="34">
        <f>+IF(X39&lt;&gt;0,+(Y39/X39)*100,0)</f>
        <v>-100</v>
      </c>
      <c r="AA39" s="35">
        <v>325026804</v>
      </c>
    </row>
    <row r="40" spans="1:27" ht="13.5" x14ac:dyDescent="0.25">
      <c r="A40" s="41" t="s">
        <v>63</v>
      </c>
      <c r="B40" s="42" t="s">
        <v>62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133363432</v>
      </c>
      <c r="F40" s="45">
        <f t="shared" si="4"/>
        <v>490531599</v>
      </c>
      <c r="G40" s="45">
        <f t="shared" si="4"/>
        <v>42910846</v>
      </c>
      <c r="H40" s="45">
        <f t="shared" si="4"/>
        <v>-25138753</v>
      </c>
      <c r="I40" s="45">
        <f t="shared" si="4"/>
        <v>290049274</v>
      </c>
      <c r="J40" s="45">
        <f>+I40</f>
        <v>290049274</v>
      </c>
      <c r="K40" s="45">
        <f t="shared" si="4"/>
        <v>364170759</v>
      </c>
      <c r="L40" s="45">
        <f t="shared" si="4"/>
        <v>331784367</v>
      </c>
      <c r="M40" s="45">
        <f t="shared" si="4"/>
        <v>326691370</v>
      </c>
      <c r="N40" s="45">
        <f>+M40</f>
        <v>326691370</v>
      </c>
      <c r="O40" s="45">
        <f t="shared" si="4"/>
        <v>326691370</v>
      </c>
      <c r="P40" s="45">
        <f t="shared" si="4"/>
        <v>326691370</v>
      </c>
      <c r="Q40" s="45">
        <f t="shared" si="4"/>
        <v>326691370</v>
      </c>
      <c r="R40" s="45">
        <f>+Q40</f>
        <v>326691370</v>
      </c>
      <c r="S40" s="45">
        <f t="shared" si="4"/>
        <v>326691370</v>
      </c>
      <c r="T40" s="45">
        <f t="shared" si="4"/>
        <v>326691370</v>
      </c>
      <c r="U40" s="45">
        <f t="shared" si="4"/>
        <v>326691370</v>
      </c>
      <c r="V40" s="45">
        <f>+U40</f>
        <v>326691370</v>
      </c>
      <c r="W40" s="45">
        <f>+V40</f>
        <v>326691370</v>
      </c>
      <c r="X40" s="45">
        <f t="shared" si="4"/>
        <v>368881067</v>
      </c>
      <c r="Y40" s="45">
        <f t="shared" si="4"/>
        <v>-367216503</v>
      </c>
      <c r="Z40" s="46">
        <f>+IF(X40&lt;&gt;0,+(Y40/X40)*100,0)</f>
        <v>-99.548753202885308</v>
      </c>
      <c r="AA40" s="47">
        <f t="shared" si="4"/>
        <v>490531599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136997075</v>
      </c>
      <c r="D7" s="18"/>
      <c r="E7" s="19"/>
      <c r="F7" s="20"/>
      <c r="G7" s="20">
        <v>12236586</v>
      </c>
      <c r="H7" s="20">
        <v>16230749</v>
      </c>
      <c r="I7" s="20">
        <v>12757494</v>
      </c>
      <c r="J7" s="20">
        <v>41224829</v>
      </c>
      <c r="K7" s="20">
        <v>14347240</v>
      </c>
      <c r="L7" s="20">
        <v>12277738</v>
      </c>
      <c r="M7" s="20">
        <v>10963452</v>
      </c>
      <c r="N7" s="20">
        <v>37588430</v>
      </c>
      <c r="O7" s="20"/>
      <c r="P7" s="20"/>
      <c r="Q7" s="20"/>
      <c r="R7" s="20"/>
      <c r="S7" s="20"/>
      <c r="T7" s="20"/>
      <c r="U7" s="20"/>
      <c r="V7" s="20"/>
      <c r="W7" s="20">
        <v>78813259</v>
      </c>
      <c r="X7" s="20"/>
      <c r="Y7" s="20">
        <v>78813259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491958</v>
      </c>
      <c r="D8" s="18"/>
      <c r="E8" s="19">
        <v>1729350</v>
      </c>
      <c r="F8" s="20">
        <v>1729350</v>
      </c>
      <c r="G8" s="20">
        <v>2800</v>
      </c>
      <c r="H8" s="20">
        <v>15397</v>
      </c>
      <c r="I8" s="20">
        <v>12612</v>
      </c>
      <c r="J8" s="20">
        <v>30809</v>
      </c>
      <c r="K8" s="20">
        <v>5945</v>
      </c>
      <c r="L8" s="20">
        <v>5726</v>
      </c>
      <c r="M8" s="20">
        <v>1867</v>
      </c>
      <c r="N8" s="20">
        <v>13538</v>
      </c>
      <c r="O8" s="20"/>
      <c r="P8" s="20"/>
      <c r="Q8" s="20"/>
      <c r="R8" s="20"/>
      <c r="S8" s="20"/>
      <c r="T8" s="20"/>
      <c r="U8" s="20"/>
      <c r="V8" s="20"/>
      <c r="W8" s="20">
        <v>44347</v>
      </c>
      <c r="X8" s="20">
        <v>411800</v>
      </c>
      <c r="Y8" s="20">
        <v>-367453</v>
      </c>
      <c r="Z8" s="21">
        <v>-89.230937348227286</v>
      </c>
      <c r="AA8" s="22">
        <v>1729350</v>
      </c>
    </row>
    <row r="9" spans="1:27" ht="13.5" x14ac:dyDescent="0.25">
      <c r="A9" s="23" t="s">
        <v>37</v>
      </c>
      <c r="B9" s="17" t="s">
        <v>6</v>
      </c>
      <c r="C9" s="18">
        <v>8031200</v>
      </c>
      <c r="D9" s="18"/>
      <c r="E9" s="19">
        <v>8826300</v>
      </c>
      <c r="F9" s="20">
        <v>8826300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4413150</v>
      </c>
      <c r="Y9" s="20">
        <v>-4413150</v>
      </c>
      <c r="Z9" s="21">
        <v>-100</v>
      </c>
      <c r="AA9" s="22">
        <v>8826300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549622</v>
      </c>
      <c r="D14" s="18"/>
      <c r="E14" s="19"/>
      <c r="F14" s="20"/>
      <c r="G14" s="20">
        <v>-3935502</v>
      </c>
      <c r="H14" s="20">
        <v>-63999117</v>
      </c>
      <c r="I14" s="20">
        <v>-63779518</v>
      </c>
      <c r="J14" s="20">
        <v>-131714137</v>
      </c>
      <c r="K14" s="20">
        <v>-41504320</v>
      </c>
      <c r="L14" s="20">
        <v>-39480520</v>
      </c>
      <c r="M14" s="20">
        <v>-41802400</v>
      </c>
      <c r="N14" s="20">
        <v>-122787240</v>
      </c>
      <c r="O14" s="20"/>
      <c r="P14" s="20"/>
      <c r="Q14" s="20"/>
      <c r="R14" s="20"/>
      <c r="S14" s="20"/>
      <c r="T14" s="20"/>
      <c r="U14" s="20"/>
      <c r="V14" s="20"/>
      <c r="W14" s="20">
        <v>-254501377</v>
      </c>
      <c r="X14" s="20"/>
      <c r="Y14" s="20">
        <v>-254501377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146069855</v>
      </c>
      <c r="D17" s="26">
        <f>SUM(D6:D16)</f>
        <v>0</v>
      </c>
      <c r="E17" s="27">
        <f t="shared" si="0"/>
        <v>10555650</v>
      </c>
      <c r="F17" s="28">
        <f t="shared" si="0"/>
        <v>10555650</v>
      </c>
      <c r="G17" s="28">
        <f t="shared" si="0"/>
        <v>8303884</v>
      </c>
      <c r="H17" s="28">
        <f t="shared" si="0"/>
        <v>-47752971</v>
      </c>
      <c r="I17" s="28">
        <f t="shared" si="0"/>
        <v>-51009412</v>
      </c>
      <c r="J17" s="28">
        <f t="shared" si="0"/>
        <v>-90458499</v>
      </c>
      <c r="K17" s="28">
        <f t="shared" si="0"/>
        <v>-27151135</v>
      </c>
      <c r="L17" s="28">
        <f t="shared" si="0"/>
        <v>-27197056</v>
      </c>
      <c r="M17" s="28">
        <f t="shared" si="0"/>
        <v>-30837081</v>
      </c>
      <c r="N17" s="28">
        <f t="shared" si="0"/>
        <v>-85185272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-175643771</v>
      </c>
      <c r="X17" s="28">
        <f t="shared" si="0"/>
        <v>4824950</v>
      </c>
      <c r="Y17" s="28">
        <f t="shared" si="0"/>
        <v>-180468721</v>
      </c>
      <c r="Z17" s="29">
        <f>+IF(X17&lt;&gt;0,+(Y17/X17)*100,0)</f>
        <v>-3740.3231328822058</v>
      </c>
      <c r="AA17" s="30">
        <f>SUM(AA6:AA16)</f>
        <v>10555650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-18857383</v>
      </c>
      <c r="D26" s="18"/>
      <c r="E26" s="19">
        <v>-41418000</v>
      </c>
      <c r="F26" s="20">
        <v>-41418000</v>
      </c>
      <c r="G26" s="20"/>
      <c r="H26" s="20"/>
      <c r="I26" s="20"/>
      <c r="J26" s="20"/>
      <c r="K26" s="20">
        <v>-5234473</v>
      </c>
      <c r="L26" s="20">
        <v>-309406</v>
      </c>
      <c r="M26" s="20">
        <v>-5468164</v>
      </c>
      <c r="N26" s="20">
        <v>-11012043</v>
      </c>
      <c r="O26" s="20"/>
      <c r="P26" s="20"/>
      <c r="Q26" s="20"/>
      <c r="R26" s="20"/>
      <c r="S26" s="20"/>
      <c r="T26" s="20"/>
      <c r="U26" s="20"/>
      <c r="V26" s="20"/>
      <c r="W26" s="20">
        <v>-11012043</v>
      </c>
      <c r="X26" s="20">
        <v>-23760000</v>
      </c>
      <c r="Y26" s="20">
        <v>12747957</v>
      </c>
      <c r="Z26" s="21">
        <v>-53.653017676767675</v>
      </c>
      <c r="AA26" s="22">
        <v>-41418000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-18857383</v>
      </c>
      <c r="D27" s="26">
        <f>SUM(D21:D26)</f>
        <v>0</v>
      </c>
      <c r="E27" s="27">
        <f t="shared" si="1"/>
        <v>-41418000</v>
      </c>
      <c r="F27" s="28">
        <f t="shared" si="1"/>
        <v>-41418000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-5234473</v>
      </c>
      <c r="L27" s="28">
        <f t="shared" si="1"/>
        <v>-309406</v>
      </c>
      <c r="M27" s="28">
        <f t="shared" si="1"/>
        <v>-5468164</v>
      </c>
      <c r="N27" s="28">
        <f t="shared" si="1"/>
        <v>-11012043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-11012043</v>
      </c>
      <c r="X27" s="28">
        <f t="shared" si="1"/>
        <v>-23760000</v>
      </c>
      <c r="Y27" s="28">
        <f t="shared" si="1"/>
        <v>12747957</v>
      </c>
      <c r="Z27" s="29">
        <f>+IF(X27&lt;&gt;0,+(Y27/X27)*100,0)</f>
        <v>-53.653017676767675</v>
      </c>
      <c r="AA27" s="30">
        <f>SUM(AA21:AA26)</f>
        <v>-41418000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127212472</v>
      </c>
      <c r="D38" s="32">
        <f>+D17+D27+D36</f>
        <v>0</v>
      </c>
      <c r="E38" s="33">
        <f t="shared" si="3"/>
        <v>-30862350</v>
      </c>
      <c r="F38" s="2">
        <f t="shared" si="3"/>
        <v>-30862350</v>
      </c>
      <c r="G38" s="2">
        <f t="shared" si="3"/>
        <v>8303884</v>
      </c>
      <c r="H38" s="2">
        <f t="shared" si="3"/>
        <v>-47752971</v>
      </c>
      <c r="I38" s="2">
        <f t="shared" si="3"/>
        <v>-51009412</v>
      </c>
      <c r="J38" s="2">
        <f t="shared" si="3"/>
        <v>-90458499</v>
      </c>
      <c r="K38" s="2">
        <f t="shared" si="3"/>
        <v>-32385608</v>
      </c>
      <c r="L38" s="2">
        <f t="shared" si="3"/>
        <v>-27506462</v>
      </c>
      <c r="M38" s="2">
        <f t="shared" si="3"/>
        <v>-36305245</v>
      </c>
      <c r="N38" s="2">
        <f t="shared" si="3"/>
        <v>-96197315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-186655814</v>
      </c>
      <c r="X38" s="2">
        <f t="shared" si="3"/>
        <v>-18935050</v>
      </c>
      <c r="Y38" s="2">
        <f t="shared" si="3"/>
        <v>-167720764</v>
      </c>
      <c r="Z38" s="34">
        <f>+IF(X38&lt;&gt;0,+(Y38/X38)*100,0)</f>
        <v>885.76879385055759</v>
      </c>
      <c r="AA38" s="35">
        <f>+AA17+AA27+AA36</f>
        <v>-30862350</v>
      </c>
    </row>
    <row r="39" spans="1:27" ht="13.5" x14ac:dyDescent="0.25">
      <c r="A39" s="23" t="s">
        <v>61</v>
      </c>
      <c r="B39" s="17"/>
      <c r="C39" s="32">
        <v>147753385</v>
      </c>
      <c r="D39" s="32"/>
      <c r="E39" s="33"/>
      <c r="F39" s="2"/>
      <c r="G39" s="2"/>
      <c r="H39" s="2">
        <f>+G40+H60</f>
        <v>8303884</v>
      </c>
      <c r="I39" s="2">
        <f>+H40+I60</f>
        <v>-39449087</v>
      </c>
      <c r="J39" s="2">
        <f>+G39</f>
        <v>0</v>
      </c>
      <c r="K39" s="2">
        <f>+I40+K60</f>
        <v>-266562933</v>
      </c>
      <c r="L39" s="2">
        <f>+K40+L60</f>
        <v>-298948541</v>
      </c>
      <c r="M39" s="2">
        <f>+L40+M60</f>
        <v>-326455003</v>
      </c>
      <c r="N39" s="2">
        <f>+K39</f>
        <v>-266562933</v>
      </c>
      <c r="O39" s="2">
        <f>+M40+O60</f>
        <v>-362760248</v>
      </c>
      <c r="P39" s="2">
        <f>+O40+P60</f>
        <v>-362760248</v>
      </c>
      <c r="Q39" s="2">
        <f>+P40+Q60</f>
        <v>-362760248</v>
      </c>
      <c r="R39" s="2">
        <f>+O39</f>
        <v>-362760248</v>
      </c>
      <c r="S39" s="2">
        <f>+Q40+S60</f>
        <v>-362760248</v>
      </c>
      <c r="T39" s="2">
        <f>+S40+T60</f>
        <v>-362760248</v>
      </c>
      <c r="U39" s="2">
        <f>+T40+U60</f>
        <v>-362760248</v>
      </c>
      <c r="V39" s="2">
        <f>+S39</f>
        <v>-362760248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274965857</v>
      </c>
      <c r="D40" s="43">
        <f t="shared" ref="D40:AA40" si="4">+D38+D39</f>
        <v>0</v>
      </c>
      <c r="E40" s="44">
        <f t="shared" si="4"/>
        <v>-30862350</v>
      </c>
      <c r="F40" s="45">
        <f t="shared" si="4"/>
        <v>-30862350</v>
      </c>
      <c r="G40" s="45">
        <f t="shared" si="4"/>
        <v>8303884</v>
      </c>
      <c r="H40" s="45">
        <f t="shared" si="4"/>
        <v>-39449087</v>
      </c>
      <c r="I40" s="45">
        <f t="shared" si="4"/>
        <v>-90458499</v>
      </c>
      <c r="J40" s="45">
        <f>+I40</f>
        <v>-90458499</v>
      </c>
      <c r="K40" s="45">
        <f t="shared" si="4"/>
        <v>-298948541</v>
      </c>
      <c r="L40" s="45">
        <f t="shared" si="4"/>
        <v>-326455003</v>
      </c>
      <c r="M40" s="45">
        <f t="shared" si="4"/>
        <v>-362760248</v>
      </c>
      <c r="N40" s="45">
        <f>+M40</f>
        <v>-362760248</v>
      </c>
      <c r="O40" s="45">
        <f t="shared" si="4"/>
        <v>-362760248</v>
      </c>
      <c r="P40" s="45">
        <f t="shared" si="4"/>
        <v>-362760248</v>
      </c>
      <c r="Q40" s="45">
        <f t="shared" si="4"/>
        <v>-362760248</v>
      </c>
      <c r="R40" s="45">
        <f>+Q40</f>
        <v>-362760248</v>
      </c>
      <c r="S40" s="45">
        <f t="shared" si="4"/>
        <v>-362760248</v>
      </c>
      <c r="T40" s="45">
        <f t="shared" si="4"/>
        <v>-362760248</v>
      </c>
      <c r="U40" s="45">
        <f t="shared" si="4"/>
        <v>-362760248</v>
      </c>
      <c r="V40" s="45">
        <f>+U40</f>
        <v>-362760248</v>
      </c>
      <c r="W40" s="45">
        <f>+V40</f>
        <v>-362760248</v>
      </c>
      <c r="X40" s="45">
        <f t="shared" si="4"/>
        <v>-18935050</v>
      </c>
      <c r="Y40" s="45">
        <f t="shared" si="4"/>
        <v>-167720764</v>
      </c>
      <c r="Z40" s="46">
        <f>+IF(X40&lt;&gt;0,+(Y40/X40)*100,0)</f>
        <v>885.76879385055759</v>
      </c>
      <c r="AA40" s="47">
        <f t="shared" si="4"/>
        <v>-30862350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-176104434</v>
      </c>
      <c r="N60">
        <v>-176104434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354388794</v>
      </c>
      <c r="D7" s="18"/>
      <c r="E7" s="19">
        <v>704926478</v>
      </c>
      <c r="F7" s="20">
        <v>699818962</v>
      </c>
      <c r="G7" s="20">
        <v>31407533</v>
      </c>
      <c r="H7" s="20">
        <v>36083377</v>
      </c>
      <c r="I7" s="20">
        <v>33078744</v>
      </c>
      <c r="J7" s="20">
        <v>100569654</v>
      </c>
      <c r="K7" s="20">
        <v>41782418</v>
      </c>
      <c r="L7" s="20">
        <v>34765093</v>
      </c>
      <c r="M7" s="20">
        <v>34178248</v>
      </c>
      <c r="N7" s="20">
        <v>110725759</v>
      </c>
      <c r="O7" s="20"/>
      <c r="P7" s="20"/>
      <c r="Q7" s="20"/>
      <c r="R7" s="20"/>
      <c r="S7" s="20"/>
      <c r="T7" s="20"/>
      <c r="U7" s="20"/>
      <c r="V7" s="20"/>
      <c r="W7" s="20">
        <v>211295413</v>
      </c>
      <c r="X7" s="20">
        <v>434662977</v>
      </c>
      <c r="Y7" s="20">
        <v>-223367564</v>
      </c>
      <c r="Z7" s="21">
        <v>-51.388679464181742</v>
      </c>
      <c r="AA7" s="22">
        <v>699818962</v>
      </c>
    </row>
    <row r="8" spans="1:27" ht="13.5" x14ac:dyDescent="0.25">
      <c r="A8" s="23" t="s">
        <v>36</v>
      </c>
      <c r="B8" s="17" t="s">
        <v>32</v>
      </c>
      <c r="C8" s="18">
        <v>79923427</v>
      </c>
      <c r="D8" s="18"/>
      <c r="E8" s="19">
        <v>92878</v>
      </c>
      <c r="F8" s="20">
        <v>92878</v>
      </c>
      <c r="G8" s="20">
        <v>1187</v>
      </c>
      <c r="H8" s="20"/>
      <c r="I8" s="20"/>
      <c r="J8" s="20">
        <v>1187</v>
      </c>
      <c r="K8" s="20"/>
      <c r="L8" s="20"/>
      <c r="M8" s="20">
        <v>318</v>
      </c>
      <c r="N8" s="20">
        <v>318</v>
      </c>
      <c r="O8" s="20"/>
      <c r="P8" s="20"/>
      <c r="Q8" s="20"/>
      <c r="R8" s="20"/>
      <c r="S8" s="20"/>
      <c r="T8" s="20"/>
      <c r="U8" s="20"/>
      <c r="V8" s="20"/>
      <c r="W8" s="20">
        <v>1505</v>
      </c>
      <c r="X8" s="20">
        <v>46440</v>
      </c>
      <c r="Y8" s="20">
        <v>-44935</v>
      </c>
      <c r="Z8" s="21">
        <v>-96.759259259259252</v>
      </c>
      <c r="AA8" s="22">
        <v>92878</v>
      </c>
    </row>
    <row r="9" spans="1:27" ht="13.5" x14ac:dyDescent="0.25">
      <c r="A9" s="23" t="s">
        <v>37</v>
      </c>
      <c r="B9" s="17" t="s">
        <v>6</v>
      </c>
      <c r="C9" s="18">
        <v>785693</v>
      </c>
      <c r="D9" s="18"/>
      <c r="E9" s="19">
        <v>13647194</v>
      </c>
      <c r="F9" s="20">
        <v>13302014</v>
      </c>
      <c r="G9" s="20">
        <v>13198047</v>
      </c>
      <c r="H9" s="20">
        <v>13474854</v>
      </c>
      <c r="I9" s="20">
        <v>6449383</v>
      </c>
      <c r="J9" s="20">
        <v>33122284</v>
      </c>
      <c r="K9" s="20">
        <v>10237056</v>
      </c>
      <c r="L9" s="20">
        <v>9143399</v>
      </c>
      <c r="M9" s="20">
        <v>11951475</v>
      </c>
      <c r="N9" s="20">
        <v>31331930</v>
      </c>
      <c r="O9" s="20"/>
      <c r="P9" s="20"/>
      <c r="Q9" s="20"/>
      <c r="R9" s="20"/>
      <c r="S9" s="20"/>
      <c r="T9" s="20"/>
      <c r="U9" s="20"/>
      <c r="V9" s="20"/>
      <c r="W9" s="20">
        <v>64454214</v>
      </c>
      <c r="X9" s="20">
        <v>5698863</v>
      </c>
      <c r="Y9" s="20">
        <v>58755351</v>
      </c>
      <c r="Z9" s="21">
        <v>1031.0012892045306</v>
      </c>
      <c r="AA9" s="22">
        <v>13302014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460000</v>
      </c>
      <c r="F10" s="20">
        <v>460000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460000</v>
      </c>
      <c r="Y10" s="20">
        <v>-460000</v>
      </c>
      <c r="Z10" s="21">
        <v>-100</v>
      </c>
      <c r="AA10" s="22">
        <v>460000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-402219503</v>
      </c>
      <c r="D14" s="18"/>
      <c r="E14" s="19">
        <v>-529658924</v>
      </c>
      <c r="F14" s="20">
        <v>-530510226</v>
      </c>
      <c r="G14" s="20">
        <v>-19592</v>
      </c>
      <c r="H14" s="20">
        <v>-44843731</v>
      </c>
      <c r="I14" s="20">
        <v>-47613383</v>
      </c>
      <c r="J14" s="20">
        <v>-92476706</v>
      </c>
      <c r="K14" s="20">
        <v>-29348660</v>
      </c>
      <c r="L14" s="20">
        <v>-31941758</v>
      </c>
      <c r="M14" s="20">
        <v>-35965858</v>
      </c>
      <c r="N14" s="20">
        <v>-97256276</v>
      </c>
      <c r="O14" s="20"/>
      <c r="P14" s="20"/>
      <c r="Q14" s="20"/>
      <c r="R14" s="20"/>
      <c r="S14" s="20"/>
      <c r="T14" s="20"/>
      <c r="U14" s="20"/>
      <c r="V14" s="20"/>
      <c r="W14" s="20">
        <v>-189732982</v>
      </c>
      <c r="X14" s="20">
        <v>-265354782</v>
      </c>
      <c r="Y14" s="20">
        <v>75621800</v>
      </c>
      <c r="Z14" s="21">
        <v>-28.49837467786806</v>
      </c>
      <c r="AA14" s="22">
        <v>-530510226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-2678778</v>
      </c>
      <c r="F15" s="20">
        <v>-2678778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-1369989</v>
      </c>
      <c r="Y15" s="20">
        <v>1369989</v>
      </c>
      <c r="Z15" s="21">
        <v>-100</v>
      </c>
      <c r="AA15" s="22">
        <v>-2678778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32878411</v>
      </c>
      <c r="D17" s="26">
        <f>SUM(D6:D16)</f>
        <v>0</v>
      </c>
      <c r="E17" s="27">
        <f t="shared" si="0"/>
        <v>186788848</v>
      </c>
      <c r="F17" s="28">
        <f t="shared" si="0"/>
        <v>180484850</v>
      </c>
      <c r="G17" s="28">
        <f t="shared" si="0"/>
        <v>44587175</v>
      </c>
      <c r="H17" s="28">
        <f t="shared" si="0"/>
        <v>4714500</v>
      </c>
      <c r="I17" s="28">
        <f t="shared" si="0"/>
        <v>-8085256</v>
      </c>
      <c r="J17" s="28">
        <f t="shared" si="0"/>
        <v>41216419</v>
      </c>
      <c r="K17" s="28">
        <f t="shared" si="0"/>
        <v>22670814</v>
      </c>
      <c r="L17" s="28">
        <f t="shared" si="0"/>
        <v>11966734</v>
      </c>
      <c r="M17" s="28">
        <f t="shared" si="0"/>
        <v>10164183</v>
      </c>
      <c r="N17" s="28">
        <f t="shared" si="0"/>
        <v>44801731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86018150</v>
      </c>
      <c r="X17" s="28">
        <f t="shared" si="0"/>
        <v>174143509</v>
      </c>
      <c r="Y17" s="28">
        <f t="shared" si="0"/>
        <v>-88125359</v>
      </c>
      <c r="Z17" s="29">
        <f>+IF(X17&lt;&gt;0,+(Y17/X17)*100,0)</f>
        <v>-50.605020827965518</v>
      </c>
      <c r="AA17" s="30">
        <f>SUM(AA6:AA16)</f>
        <v>180484850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-5415134</v>
      </c>
      <c r="D26" s="18"/>
      <c r="E26" s="19">
        <v>-16244000</v>
      </c>
      <c r="F26" s="20">
        <v>-17162463</v>
      </c>
      <c r="G26" s="20">
        <v>-230752</v>
      </c>
      <c r="H26" s="20">
        <v>-287</v>
      </c>
      <c r="I26" s="20">
        <v>-10548</v>
      </c>
      <c r="J26" s="20">
        <v>-241587</v>
      </c>
      <c r="K26" s="20">
        <v>-139305</v>
      </c>
      <c r="L26" s="20">
        <v>-149018</v>
      </c>
      <c r="M26" s="20">
        <v>-91612</v>
      </c>
      <c r="N26" s="20">
        <v>-379935</v>
      </c>
      <c r="O26" s="20"/>
      <c r="P26" s="20"/>
      <c r="Q26" s="20"/>
      <c r="R26" s="20"/>
      <c r="S26" s="20"/>
      <c r="T26" s="20"/>
      <c r="U26" s="20"/>
      <c r="V26" s="20"/>
      <c r="W26" s="20">
        <v>-621522</v>
      </c>
      <c r="X26" s="20">
        <v>-8581230</v>
      </c>
      <c r="Y26" s="20">
        <v>7959708</v>
      </c>
      <c r="Z26" s="21">
        <v>-92.757192150775595</v>
      </c>
      <c r="AA26" s="22">
        <v>-17162463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-5415134</v>
      </c>
      <c r="D27" s="26">
        <f>SUM(D21:D26)</f>
        <v>0</v>
      </c>
      <c r="E27" s="27">
        <f t="shared" si="1"/>
        <v>-16244000</v>
      </c>
      <c r="F27" s="28">
        <f t="shared" si="1"/>
        <v>-17162463</v>
      </c>
      <c r="G27" s="28">
        <f t="shared" si="1"/>
        <v>-230752</v>
      </c>
      <c r="H27" s="28">
        <f t="shared" si="1"/>
        <v>-287</v>
      </c>
      <c r="I27" s="28">
        <f t="shared" si="1"/>
        <v>-10548</v>
      </c>
      <c r="J27" s="28">
        <f t="shared" si="1"/>
        <v>-241587</v>
      </c>
      <c r="K27" s="28">
        <f t="shared" si="1"/>
        <v>-139305</v>
      </c>
      <c r="L27" s="28">
        <f t="shared" si="1"/>
        <v>-149018</v>
      </c>
      <c r="M27" s="28">
        <f t="shared" si="1"/>
        <v>-91612</v>
      </c>
      <c r="N27" s="28">
        <f t="shared" si="1"/>
        <v>-379935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-621522</v>
      </c>
      <c r="X27" s="28">
        <f t="shared" si="1"/>
        <v>-8581230</v>
      </c>
      <c r="Y27" s="28">
        <f t="shared" si="1"/>
        <v>7959708</v>
      </c>
      <c r="Z27" s="29">
        <f>+IF(X27&lt;&gt;0,+(Y27/X27)*100,0)</f>
        <v>-92.757192150775595</v>
      </c>
      <c r="AA27" s="30">
        <f>SUM(AA21:AA26)</f>
        <v>-17162463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27463277</v>
      </c>
      <c r="D38" s="32">
        <f>+D17+D27+D36</f>
        <v>0</v>
      </c>
      <c r="E38" s="33">
        <f t="shared" si="3"/>
        <v>170544848</v>
      </c>
      <c r="F38" s="2">
        <f t="shared" si="3"/>
        <v>163322387</v>
      </c>
      <c r="G38" s="2">
        <f t="shared" si="3"/>
        <v>44356423</v>
      </c>
      <c r="H38" s="2">
        <f t="shared" si="3"/>
        <v>4714213</v>
      </c>
      <c r="I38" s="2">
        <f t="shared" si="3"/>
        <v>-8095804</v>
      </c>
      <c r="J38" s="2">
        <f t="shared" si="3"/>
        <v>40974832</v>
      </c>
      <c r="K38" s="2">
        <f t="shared" si="3"/>
        <v>22531509</v>
      </c>
      <c r="L38" s="2">
        <f t="shared" si="3"/>
        <v>11817716</v>
      </c>
      <c r="M38" s="2">
        <f t="shared" si="3"/>
        <v>10072571</v>
      </c>
      <c r="N38" s="2">
        <f t="shared" si="3"/>
        <v>44421796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85396628</v>
      </c>
      <c r="X38" s="2">
        <f t="shared" si="3"/>
        <v>165562279</v>
      </c>
      <c r="Y38" s="2">
        <f t="shared" si="3"/>
        <v>-80165651</v>
      </c>
      <c r="Z38" s="34">
        <f>+IF(X38&lt;&gt;0,+(Y38/X38)*100,0)</f>
        <v>-48.420238887868898</v>
      </c>
      <c r="AA38" s="35">
        <f>+AA17+AA27+AA36</f>
        <v>163322387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44356423</v>
      </c>
      <c r="I39" s="2">
        <f>+H40+I60</f>
        <v>49070636</v>
      </c>
      <c r="J39" s="2">
        <f>+G39</f>
        <v>0</v>
      </c>
      <c r="K39" s="2">
        <f>+I40+K60</f>
        <v>40974832</v>
      </c>
      <c r="L39" s="2">
        <f>+K40+L60</f>
        <v>63506341</v>
      </c>
      <c r="M39" s="2">
        <f>+L40+M60</f>
        <v>75324057</v>
      </c>
      <c r="N39" s="2">
        <f>+K39</f>
        <v>40974832</v>
      </c>
      <c r="O39" s="2">
        <f>+M40+O60</f>
        <v>85396628</v>
      </c>
      <c r="P39" s="2">
        <f>+O40+P60</f>
        <v>85396628</v>
      </c>
      <c r="Q39" s="2">
        <f>+P40+Q60</f>
        <v>85396628</v>
      </c>
      <c r="R39" s="2">
        <f>+O39</f>
        <v>85396628</v>
      </c>
      <c r="S39" s="2">
        <f>+Q40+S60</f>
        <v>85396628</v>
      </c>
      <c r="T39" s="2">
        <f>+S40+T60</f>
        <v>85396628</v>
      </c>
      <c r="U39" s="2">
        <f>+T40+U60</f>
        <v>85396628</v>
      </c>
      <c r="V39" s="2">
        <f>+S39</f>
        <v>85396628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27463277</v>
      </c>
      <c r="D40" s="43">
        <f t="shared" ref="D40:AA40" si="4">+D38+D39</f>
        <v>0</v>
      </c>
      <c r="E40" s="44">
        <f t="shared" si="4"/>
        <v>170544848</v>
      </c>
      <c r="F40" s="45">
        <f t="shared" si="4"/>
        <v>163322387</v>
      </c>
      <c r="G40" s="45">
        <f t="shared" si="4"/>
        <v>44356423</v>
      </c>
      <c r="H40" s="45">
        <f t="shared" si="4"/>
        <v>49070636</v>
      </c>
      <c r="I40" s="45">
        <f t="shared" si="4"/>
        <v>40974832</v>
      </c>
      <c r="J40" s="45">
        <f>+I40</f>
        <v>40974832</v>
      </c>
      <c r="K40" s="45">
        <f t="shared" si="4"/>
        <v>63506341</v>
      </c>
      <c r="L40" s="45">
        <f t="shared" si="4"/>
        <v>75324057</v>
      </c>
      <c r="M40" s="45">
        <f t="shared" si="4"/>
        <v>85396628</v>
      </c>
      <c r="N40" s="45">
        <f>+M40</f>
        <v>85396628</v>
      </c>
      <c r="O40" s="45">
        <f t="shared" si="4"/>
        <v>85396628</v>
      </c>
      <c r="P40" s="45">
        <f t="shared" si="4"/>
        <v>85396628</v>
      </c>
      <c r="Q40" s="45">
        <f t="shared" si="4"/>
        <v>85396628</v>
      </c>
      <c r="R40" s="45">
        <f>+Q40</f>
        <v>85396628</v>
      </c>
      <c r="S40" s="45">
        <f t="shared" si="4"/>
        <v>85396628</v>
      </c>
      <c r="T40" s="45">
        <f t="shared" si="4"/>
        <v>85396628</v>
      </c>
      <c r="U40" s="45">
        <f t="shared" si="4"/>
        <v>85396628</v>
      </c>
      <c r="V40" s="45">
        <f>+U40</f>
        <v>85396628</v>
      </c>
      <c r="W40" s="45">
        <f>+V40</f>
        <v>85396628</v>
      </c>
      <c r="X40" s="45">
        <f t="shared" si="4"/>
        <v>165562279</v>
      </c>
      <c r="Y40" s="45">
        <f t="shared" si="4"/>
        <v>-80165651</v>
      </c>
      <c r="Z40" s="46">
        <f>+IF(X40&lt;&gt;0,+(Y40/X40)*100,0)</f>
        <v>-48.420238887868898</v>
      </c>
      <c r="AA40" s="47">
        <f t="shared" si="4"/>
        <v>163322387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59257731</v>
      </c>
      <c r="D7" s="18"/>
      <c r="E7" s="19">
        <v>85593706</v>
      </c>
      <c r="F7" s="20">
        <v>85593704</v>
      </c>
      <c r="G7" s="20">
        <v>13453789</v>
      </c>
      <c r="H7" s="20">
        <v>14179043</v>
      </c>
      <c r="I7" s="20">
        <v>12343282</v>
      </c>
      <c r="J7" s="20">
        <v>39976114</v>
      </c>
      <c r="K7" s="20">
        <v>12668283</v>
      </c>
      <c r="L7" s="20">
        <v>13309052</v>
      </c>
      <c r="M7" s="20">
        <v>11104409</v>
      </c>
      <c r="N7" s="20">
        <v>37081744</v>
      </c>
      <c r="O7" s="20"/>
      <c r="P7" s="20"/>
      <c r="Q7" s="20"/>
      <c r="R7" s="20"/>
      <c r="S7" s="20"/>
      <c r="T7" s="20"/>
      <c r="U7" s="20"/>
      <c r="V7" s="20"/>
      <c r="W7" s="20">
        <v>77057858</v>
      </c>
      <c r="X7" s="20">
        <v>42796822</v>
      </c>
      <c r="Y7" s="20">
        <v>34261036</v>
      </c>
      <c r="Z7" s="21">
        <v>80.055093810470325</v>
      </c>
      <c r="AA7" s="22">
        <v>85593704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4279661</v>
      </c>
      <c r="D9" s="18"/>
      <c r="E9" s="19">
        <v>6481617</v>
      </c>
      <c r="F9" s="20">
        <v>6481617</v>
      </c>
      <c r="G9" s="20">
        <v>5959878</v>
      </c>
      <c r="H9" s="20"/>
      <c r="I9" s="20"/>
      <c r="J9" s="20">
        <v>5959878</v>
      </c>
      <c r="K9" s="20"/>
      <c r="L9" s="20"/>
      <c r="M9" s="20">
        <v>500000</v>
      </c>
      <c r="N9" s="20">
        <v>500000</v>
      </c>
      <c r="O9" s="20"/>
      <c r="P9" s="20"/>
      <c r="Q9" s="20"/>
      <c r="R9" s="20"/>
      <c r="S9" s="20"/>
      <c r="T9" s="20"/>
      <c r="U9" s="20"/>
      <c r="V9" s="20"/>
      <c r="W9" s="20">
        <v>6459878</v>
      </c>
      <c r="X9" s="20">
        <v>3240807</v>
      </c>
      <c r="Y9" s="20">
        <v>3219071</v>
      </c>
      <c r="Z9" s="21">
        <v>99.329302855739328</v>
      </c>
      <c r="AA9" s="22">
        <v>6481617</v>
      </c>
    </row>
    <row r="10" spans="1:27" ht="13.5" x14ac:dyDescent="0.25">
      <c r="A10" s="23" t="s">
        <v>38</v>
      </c>
      <c r="B10" s="17" t="s">
        <v>6</v>
      </c>
      <c r="C10" s="18">
        <v>250000</v>
      </c>
      <c r="D10" s="18"/>
      <c r="E10" s="19">
        <v>3478261</v>
      </c>
      <c r="F10" s="20">
        <v>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1739131</v>
      </c>
      <c r="Y10" s="20">
        <v>-1739131</v>
      </c>
      <c r="Z10" s="21">
        <v>-100</v>
      </c>
      <c r="AA10" s="22">
        <v>3478261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-88786004</v>
      </c>
      <c r="D14" s="18"/>
      <c r="E14" s="19">
        <v>-107785053</v>
      </c>
      <c r="F14" s="20">
        <v>-107785053</v>
      </c>
      <c r="G14" s="20">
        <v>-12236216</v>
      </c>
      <c r="H14" s="20">
        <v>-13644291</v>
      </c>
      <c r="I14" s="20">
        <v>-14221523</v>
      </c>
      <c r="J14" s="20">
        <v>-40102030</v>
      </c>
      <c r="K14" s="20">
        <v>-7658690</v>
      </c>
      <c r="L14" s="20">
        <v>-7792418</v>
      </c>
      <c r="M14" s="20">
        <v>-8737543</v>
      </c>
      <c r="N14" s="20">
        <v>-24188651</v>
      </c>
      <c r="O14" s="20"/>
      <c r="P14" s="20"/>
      <c r="Q14" s="20"/>
      <c r="R14" s="20"/>
      <c r="S14" s="20"/>
      <c r="T14" s="20"/>
      <c r="U14" s="20"/>
      <c r="V14" s="20"/>
      <c r="W14" s="20">
        <v>-64290681</v>
      </c>
      <c r="X14" s="20">
        <v>-53892549</v>
      </c>
      <c r="Y14" s="20">
        <v>-10398132</v>
      </c>
      <c r="Z14" s="21">
        <v>19.294192226832692</v>
      </c>
      <c r="AA14" s="22">
        <v>-107785053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-997285</v>
      </c>
      <c r="F15" s="20">
        <v>-997285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-498643</v>
      </c>
      <c r="Y15" s="20">
        <v>498643</v>
      </c>
      <c r="Z15" s="21">
        <v>-100</v>
      </c>
      <c r="AA15" s="22">
        <v>-997285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-24998612</v>
      </c>
      <c r="D17" s="26">
        <f>SUM(D6:D16)</f>
        <v>0</v>
      </c>
      <c r="E17" s="27">
        <f t="shared" si="0"/>
        <v>-13228754</v>
      </c>
      <c r="F17" s="28">
        <f t="shared" si="0"/>
        <v>-13228756</v>
      </c>
      <c r="G17" s="28">
        <f t="shared" si="0"/>
        <v>7177451</v>
      </c>
      <c r="H17" s="28">
        <f t="shared" si="0"/>
        <v>534752</v>
      </c>
      <c r="I17" s="28">
        <f t="shared" si="0"/>
        <v>-1878241</v>
      </c>
      <c r="J17" s="28">
        <f t="shared" si="0"/>
        <v>5833962</v>
      </c>
      <c r="K17" s="28">
        <f t="shared" si="0"/>
        <v>5009593</v>
      </c>
      <c r="L17" s="28">
        <f t="shared" si="0"/>
        <v>5516634</v>
      </c>
      <c r="M17" s="28">
        <f t="shared" si="0"/>
        <v>2866866</v>
      </c>
      <c r="N17" s="28">
        <f t="shared" si="0"/>
        <v>13393093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19227055</v>
      </c>
      <c r="X17" s="28">
        <f t="shared" si="0"/>
        <v>-6614432</v>
      </c>
      <c r="Y17" s="28">
        <f t="shared" si="0"/>
        <v>25841487</v>
      </c>
      <c r="Z17" s="29">
        <f>+IF(X17&lt;&gt;0,+(Y17/X17)*100,0)</f>
        <v>-390.68338747756417</v>
      </c>
      <c r="AA17" s="30">
        <f>SUM(AA6:AA16)</f>
        <v>-13228756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-20403690</v>
      </c>
      <c r="D26" s="18"/>
      <c r="E26" s="19">
        <v>-19741639</v>
      </c>
      <c r="F26" s="20">
        <v>-19741639</v>
      </c>
      <c r="G26" s="20">
        <v>-3588507</v>
      </c>
      <c r="H26" s="20">
        <v>-33762</v>
      </c>
      <c r="I26" s="20">
        <v>-1212917</v>
      </c>
      <c r="J26" s="20">
        <v>-4835186</v>
      </c>
      <c r="K26" s="20">
        <v>-1276318</v>
      </c>
      <c r="L26" s="20">
        <v>-1793229</v>
      </c>
      <c r="M26" s="20"/>
      <c r="N26" s="20">
        <v>-3069547</v>
      </c>
      <c r="O26" s="20"/>
      <c r="P26" s="20"/>
      <c r="Q26" s="20"/>
      <c r="R26" s="20"/>
      <c r="S26" s="20"/>
      <c r="T26" s="20"/>
      <c r="U26" s="20"/>
      <c r="V26" s="20"/>
      <c r="W26" s="20">
        <v>-7904733</v>
      </c>
      <c r="X26" s="20">
        <v>-9870823</v>
      </c>
      <c r="Y26" s="20">
        <v>1966090</v>
      </c>
      <c r="Z26" s="21">
        <v>-19.918197297226381</v>
      </c>
      <c r="AA26" s="22">
        <v>-19741639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-20403690</v>
      </c>
      <c r="D27" s="26">
        <f>SUM(D21:D26)</f>
        <v>0</v>
      </c>
      <c r="E27" s="27">
        <f t="shared" si="1"/>
        <v>-19741639</v>
      </c>
      <c r="F27" s="28">
        <f t="shared" si="1"/>
        <v>-19741639</v>
      </c>
      <c r="G27" s="28">
        <f t="shared" si="1"/>
        <v>-3588507</v>
      </c>
      <c r="H27" s="28">
        <f t="shared" si="1"/>
        <v>-33762</v>
      </c>
      <c r="I27" s="28">
        <f t="shared" si="1"/>
        <v>-1212917</v>
      </c>
      <c r="J27" s="28">
        <f t="shared" si="1"/>
        <v>-4835186</v>
      </c>
      <c r="K27" s="28">
        <f t="shared" si="1"/>
        <v>-1276318</v>
      </c>
      <c r="L27" s="28">
        <f t="shared" si="1"/>
        <v>-1793229</v>
      </c>
      <c r="M27" s="28">
        <f t="shared" si="1"/>
        <v>0</v>
      </c>
      <c r="N27" s="28">
        <f t="shared" si="1"/>
        <v>-3069547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-7904733</v>
      </c>
      <c r="X27" s="28">
        <f t="shared" si="1"/>
        <v>-9870823</v>
      </c>
      <c r="Y27" s="28">
        <f t="shared" si="1"/>
        <v>1966090</v>
      </c>
      <c r="Z27" s="29">
        <f>+IF(X27&lt;&gt;0,+(Y27/X27)*100,0)</f>
        <v>-19.918197297226381</v>
      </c>
      <c r="AA27" s="30">
        <f>SUM(AA21:AA26)</f>
        <v>-19741639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-45402302</v>
      </c>
      <c r="D38" s="32">
        <f>+D17+D27+D36</f>
        <v>0</v>
      </c>
      <c r="E38" s="33">
        <f t="shared" si="3"/>
        <v>-32970393</v>
      </c>
      <c r="F38" s="2">
        <f t="shared" si="3"/>
        <v>-32970395</v>
      </c>
      <c r="G38" s="2">
        <f t="shared" si="3"/>
        <v>3588944</v>
      </c>
      <c r="H38" s="2">
        <f t="shared" si="3"/>
        <v>500990</v>
      </c>
      <c r="I38" s="2">
        <f t="shared" si="3"/>
        <v>-3091158</v>
      </c>
      <c r="J38" s="2">
        <f t="shared" si="3"/>
        <v>998776</v>
      </c>
      <c r="K38" s="2">
        <f t="shared" si="3"/>
        <v>3733275</v>
      </c>
      <c r="L38" s="2">
        <f t="shared" si="3"/>
        <v>3723405</v>
      </c>
      <c r="M38" s="2">
        <f t="shared" si="3"/>
        <v>2866866</v>
      </c>
      <c r="N38" s="2">
        <f t="shared" si="3"/>
        <v>10323546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11322322</v>
      </c>
      <c r="X38" s="2">
        <f t="shared" si="3"/>
        <v>-16485255</v>
      </c>
      <c r="Y38" s="2">
        <f t="shared" si="3"/>
        <v>27807577</v>
      </c>
      <c r="Z38" s="34">
        <f>+IF(X38&lt;&gt;0,+(Y38/X38)*100,0)</f>
        <v>-168.68150962784622</v>
      </c>
      <c r="AA38" s="35">
        <f>+AA17+AA27+AA36</f>
        <v>-32970395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3588944</v>
      </c>
      <c r="I39" s="2">
        <f>+H40+I60</f>
        <v>4089934</v>
      </c>
      <c r="J39" s="2">
        <f>+G39</f>
        <v>0</v>
      </c>
      <c r="K39" s="2">
        <f>+I40+K60</f>
        <v>998776</v>
      </c>
      <c r="L39" s="2">
        <f>+K40+L60</f>
        <v>4732051</v>
      </c>
      <c r="M39" s="2">
        <f>+L40+M60</f>
        <v>8455456</v>
      </c>
      <c r="N39" s="2">
        <f>+K39</f>
        <v>998776</v>
      </c>
      <c r="O39" s="2">
        <f>+M40+O60</f>
        <v>11322322</v>
      </c>
      <c r="P39" s="2">
        <f>+O40+P60</f>
        <v>11322322</v>
      </c>
      <c r="Q39" s="2">
        <f>+P40+Q60</f>
        <v>11322322</v>
      </c>
      <c r="R39" s="2">
        <f>+O39</f>
        <v>11322322</v>
      </c>
      <c r="S39" s="2">
        <f>+Q40+S60</f>
        <v>11322322</v>
      </c>
      <c r="T39" s="2">
        <f>+S40+T60</f>
        <v>11322322</v>
      </c>
      <c r="U39" s="2">
        <f>+T40+U60</f>
        <v>11322322</v>
      </c>
      <c r="V39" s="2">
        <f>+S39</f>
        <v>11322322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-45402302</v>
      </c>
      <c r="D40" s="43">
        <f t="shared" ref="D40:AA40" si="4">+D38+D39</f>
        <v>0</v>
      </c>
      <c r="E40" s="44">
        <f t="shared" si="4"/>
        <v>-32970393</v>
      </c>
      <c r="F40" s="45">
        <f t="shared" si="4"/>
        <v>-32970395</v>
      </c>
      <c r="G40" s="45">
        <f t="shared" si="4"/>
        <v>3588944</v>
      </c>
      <c r="H40" s="45">
        <f t="shared" si="4"/>
        <v>4089934</v>
      </c>
      <c r="I40" s="45">
        <f t="shared" si="4"/>
        <v>998776</v>
      </c>
      <c r="J40" s="45">
        <f>+I40</f>
        <v>998776</v>
      </c>
      <c r="K40" s="45">
        <f t="shared" si="4"/>
        <v>4732051</v>
      </c>
      <c r="L40" s="45">
        <f t="shared" si="4"/>
        <v>8455456</v>
      </c>
      <c r="M40" s="45">
        <f t="shared" si="4"/>
        <v>11322322</v>
      </c>
      <c r="N40" s="45">
        <f>+M40</f>
        <v>11322322</v>
      </c>
      <c r="O40" s="45">
        <f t="shared" si="4"/>
        <v>11322322</v>
      </c>
      <c r="P40" s="45">
        <f t="shared" si="4"/>
        <v>11322322</v>
      </c>
      <c r="Q40" s="45">
        <f t="shared" si="4"/>
        <v>11322322</v>
      </c>
      <c r="R40" s="45">
        <f>+Q40</f>
        <v>11322322</v>
      </c>
      <c r="S40" s="45">
        <f t="shared" si="4"/>
        <v>11322322</v>
      </c>
      <c r="T40" s="45">
        <f t="shared" si="4"/>
        <v>11322322</v>
      </c>
      <c r="U40" s="45">
        <f t="shared" si="4"/>
        <v>11322322</v>
      </c>
      <c r="V40" s="45">
        <f>+U40</f>
        <v>11322322</v>
      </c>
      <c r="W40" s="45">
        <f>+V40</f>
        <v>11322322</v>
      </c>
      <c r="X40" s="45">
        <f t="shared" si="4"/>
        <v>-16485255</v>
      </c>
      <c r="Y40" s="45">
        <f t="shared" si="4"/>
        <v>27807577</v>
      </c>
      <c r="Z40" s="46">
        <f>+IF(X40&lt;&gt;0,+(Y40/X40)*100,0)</f>
        <v>-168.68150962784622</v>
      </c>
      <c r="AA40" s="47">
        <f t="shared" si="4"/>
        <v>-32970395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622059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>
        <v>222315</v>
      </c>
      <c r="M7" s="20">
        <v>47022</v>
      </c>
      <c r="N7" s="20">
        <v>269337</v>
      </c>
      <c r="O7" s="20"/>
      <c r="P7" s="20"/>
      <c r="Q7" s="20"/>
      <c r="R7" s="20"/>
      <c r="S7" s="20"/>
      <c r="T7" s="20"/>
      <c r="U7" s="20"/>
      <c r="V7" s="20"/>
      <c r="W7" s="20">
        <v>269337</v>
      </c>
      <c r="X7" s="20">
        <v>48</v>
      </c>
      <c r="Y7" s="20">
        <v>269289</v>
      </c>
      <c r="Z7" s="21">
        <v>561018.75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286096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46838979</v>
      </c>
      <c r="F9" s="20">
        <v>46838979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23419488</v>
      </c>
      <c r="Y9" s="20">
        <v>-23419488</v>
      </c>
      <c r="Z9" s="21">
        <v>-100</v>
      </c>
      <c r="AA9" s="22">
        <v>46838979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-420317523</v>
      </c>
      <c r="D14" s="18"/>
      <c r="E14" s="19"/>
      <c r="F14" s="20"/>
      <c r="G14" s="20">
        <v>-46249001</v>
      </c>
      <c r="H14" s="20">
        <v>-56505844</v>
      </c>
      <c r="I14" s="20">
        <v>-59687948</v>
      </c>
      <c r="J14" s="20">
        <v>-162442793</v>
      </c>
      <c r="K14" s="20">
        <v>-35635795</v>
      </c>
      <c r="L14" s="20">
        <v>-38973567</v>
      </c>
      <c r="M14" s="20">
        <v>-40960603</v>
      </c>
      <c r="N14" s="20">
        <v>-115569965</v>
      </c>
      <c r="O14" s="20"/>
      <c r="P14" s="20"/>
      <c r="Q14" s="20"/>
      <c r="R14" s="20"/>
      <c r="S14" s="20"/>
      <c r="T14" s="20"/>
      <c r="U14" s="20"/>
      <c r="V14" s="20"/>
      <c r="W14" s="20">
        <v>-278012758</v>
      </c>
      <c r="X14" s="20"/>
      <c r="Y14" s="20">
        <v>-278012758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-419409368</v>
      </c>
      <c r="D17" s="26">
        <f>SUM(D6:D16)</f>
        <v>0</v>
      </c>
      <c r="E17" s="27">
        <f t="shared" si="0"/>
        <v>46839079</v>
      </c>
      <c r="F17" s="28">
        <f t="shared" si="0"/>
        <v>46839079</v>
      </c>
      <c r="G17" s="28">
        <f t="shared" si="0"/>
        <v>-46249001</v>
      </c>
      <c r="H17" s="28">
        <f t="shared" si="0"/>
        <v>-56505844</v>
      </c>
      <c r="I17" s="28">
        <f t="shared" si="0"/>
        <v>-59687948</v>
      </c>
      <c r="J17" s="28">
        <f t="shared" si="0"/>
        <v>-162442793</v>
      </c>
      <c r="K17" s="28">
        <f t="shared" si="0"/>
        <v>-35635795</v>
      </c>
      <c r="L17" s="28">
        <f t="shared" si="0"/>
        <v>-38751252</v>
      </c>
      <c r="M17" s="28">
        <f t="shared" si="0"/>
        <v>-40913581</v>
      </c>
      <c r="N17" s="28">
        <f t="shared" si="0"/>
        <v>-115300628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-277743421</v>
      </c>
      <c r="X17" s="28">
        <f t="shared" si="0"/>
        <v>23419536</v>
      </c>
      <c r="Y17" s="28">
        <f t="shared" si="0"/>
        <v>-301162957</v>
      </c>
      <c r="Z17" s="29">
        <f>+IF(X17&lt;&gt;0,+(Y17/X17)*100,0)</f>
        <v>-1285.947582394459</v>
      </c>
      <c r="AA17" s="30">
        <f>SUM(AA6:AA16)</f>
        <v>46839079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-61771807</v>
      </c>
      <c r="D26" s="18"/>
      <c r="E26" s="19">
        <v>-59526289</v>
      </c>
      <c r="F26" s="20">
        <v>-58146289</v>
      </c>
      <c r="G26" s="20"/>
      <c r="H26" s="20">
        <v>-3982180</v>
      </c>
      <c r="I26" s="20">
        <v>-1705840</v>
      </c>
      <c r="J26" s="20">
        <v>-5688020</v>
      </c>
      <c r="K26" s="20">
        <v>-3264597</v>
      </c>
      <c r="L26" s="20">
        <v>-1613093</v>
      </c>
      <c r="M26" s="20">
        <v>-5431615</v>
      </c>
      <c r="N26" s="20">
        <v>-10309305</v>
      </c>
      <c r="O26" s="20"/>
      <c r="P26" s="20"/>
      <c r="Q26" s="20"/>
      <c r="R26" s="20"/>
      <c r="S26" s="20"/>
      <c r="T26" s="20"/>
      <c r="U26" s="20"/>
      <c r="V26" s="20"/>
      <c r="W26" s="20">
        <v>-15997325</v>
      </c>
      <c r="X26" s="20">
        <v>-23473136</v>
      </c>
      <c r="Y26" s="20">
        <v>7475811</v>
      </c>
      <c r="Z26" s="21">
        <v>-31.848369131418998</v>
      </c>
      <c r="AA26" s="22">
        <v>-58146289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-61771807</v>
      </c>
      <c r="D27" s="26">
        <f>SUM(D21:D26)</f>
        <v>0</v>
      </c>
      <c r="E27" s="27">
        <f t="shared" si="1"/>
        <v>-59526289</v>
      </c>
      <c r="F27" s="28">
        <f t="shared" si="1"/>
        <v>-58146289</v>
      </c>
      <c r="G27" s="28">
        <f t="shared" si="1"/>
        <v>0</v>
      </c>
      <c r="H27" s="28">
        <f t="shared" si="1"/>
        <v>-3982180</v>
      </c>
      <c r="I27" s="28">
        <f t="shared" si="1"/>
        <v>-1705840</v>
      </c>
      <c r="J27" s="28">
        <f t="shared" si="1"/>
        <v>-5688020</v>
      </c>
      <c r="K27" s="28">
        <f t="shared" si="1"/>
        <v>-3264597</v>
      </c>
      <c r="L27" s="28">
        <f t="shared" si="1"/>
        <v>-1613093</v>
      </c>
      <c r="M27" s="28">
        <f t="shared" si="1"/>
        <v>-5431615</v>
      </c>
      <c r="N27" s="28">
        <f t="shared" si="1"/>
        <v>-10309305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-15997325</v>
      </c>
      <c r="X27" s="28">
        <f t="shared" si="1"/>
        <v>-23473136</v>
      </c>
      <c r="Y27" s="28">
        <f t="shared" si="1"/>
        <v>7475811</v>
      </c>
      <c r="Z27" s="29">
        <f>+IF(X27&lt;&gt;0,+(Y27/X27)*100,0)</f>
        <v>-31.848369131418998</v>
      </c>
      <c r="AA27" s="30">
        <f>SUM(AA21:AA26)</f>
        <v>-58146289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-481181175</v>
      </c>
      <c r="D38" s="32">
        <f>+D17+D27+D36</f>
        <v>0</v>
      </c>
      <c r="E38" s="33">
        <f t="shared" si="3"/>
        <v>-12687210</v>
      </c>
      <c r="F38" s="2">
        <f t="shared" si="3"/>
        <v>-11307210</v>
      </c>
      <c r="G38" s="2">
        <f t="shared" si="3"/>
        <v>-46249001</v>
      </c>
      <c r="H38" s="2">
        <f t="shared" si="3"/>
        <v>-60488024</v>
      </c>
      <c r="I38" s="2">
        <f t="shared" si="3"/>
        <v>-61393788</v>
      </c>
      <c r="J38" s="2">
        <f t="shared" si="3"/>
        <v>-168130813</v>
      </c>
      <c r="K38" s="2">
        <f t="shared" si="3"/>
        <v>-38900392</v>
      </c>
      <c r="L38" s="2">
        <f t="shared" si="3"/>
        <v>-40364345</v>
      </c>
      <c r="M38" s="2">
        <f t="shared" si="3"/>
        <v>-46345196</v>
      </c>
      <c r="N38" s="2">
        <f t="shared" si="3"/>
        <v>-125609933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-293740746</v>
      </c>
      <c r="X38" s="2">
        <f t="shared" si="3"/>
        <v>-53600</v>
      </c>
      <c r="Y38" s="2">
        <f t="shared" si="3"/>
        <v>-293687146</v>
      </c>
      <c r="Z38" s="34">
        <f>+IF(X38&lt;&gt;0,+(Y38/X38)*100,0)</f>
        <v>547923.77985074627</v>
      </c>
      <c r="AA38" s="35">
        <f>+AA17+AA27+AA36</f>
        <v>-11307210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-46249001</v>
      </c>
      <c r="I39" s="2">
        <f>+H40+I60</f>
        <v>-106737025</v>
      </c>
      <c r="J39" s="2">
        <f>+G39</f>
        <v>0</v>
      </c>
      <c r="K39" s="2">
        <f>+I40+K60</f>
        <v>-168130813</v>
      </c>
      <c r="L39" s="2">
        <f>+K40+L60</f>
        <v>-207031205</v>
      </c>
      <c r="M39" s="2">
        <f>+L40+M60</f>
        <v>-728592601</v>
      </c>
      <c r="N39" s="2">
        <f>+K39</f>
        <v>-168130813</v>
      </c>
      <c r="O39" s="2">
        <f>+M40+O60</f>
        <v>-774937797</v>
      </c>
      <c r="P39" s="2">
        <f>+O40+P60</f>
        <v>-774937797</v>
      </c>
      <c r="Q39" s="2">
        <f>+P40+Q60</f>
        <v>-774937797</v>
      </c>
      <c r="R39" s="2">
        <f>+O39</f>
        <v>-774937797</v>
      </c>
      <c r="S39" s="2">
        <f>+Q40+S60</f>
        <v>-774937797</v>
      </c>
      <c r="T39" s="2">
        <f>+S40+T60</f>
        <v>-774937797</v>
      </c>
      <c r="U39" s="2">
        <f>+T40+U60</f>
        <v>-774937797</v>
      </c>
      <c r="V39" s="2">
        <f>+S39</f>
        <v>-774937797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-481181175</v>
      </c>
      <c r="D40" s="43">
        <f t="shared" ref="D40:AA40" si="4">+D38+D39</f>
        <v>0</v>
      </c>
      <c r="E40" s="44">
        <f t="shared" si="4"/>
        <v>-12687210</v>
      </c>
      <c r="F40" s="45">
        <f t="shared" si="4"/>
        <v>-11307210</v>
      </c>
      <c r="G40" s="45">
        <f t="shared" si="4"/>
        <v>-46249001</v>
      </c>
      <c r="H40" s="45">
        <f t="shared" si="4"/>
        <v>-106737025</v>
      </c>
      <c r="I40" s="45">
        <f t="shared" si="4"/>
        <v>-168130813</v>
      </c>
      <c r="J40" s="45">
        <f>+I40</f>
        <v>-168130813</v>
      </c>
      <c r="K40" s="45">
        <f t="shared" si="4"/>
        <v>-207031205</v>
      </c>
      <c r="L40" s="45">
        <f t="shared" si="4"/>
        <v>-247395550</v>
      </c>
      <c r="M40" s="45">
        <f t="shared" si="4"/>
        <v>-774937797</v>
      </c>
      <c r="N40" s="45">
        <f>+M40</f>
        <v>-774937797</v>
      </c>
      <c r="O40" s="45">
        <f t="shared" si="4"/>
        <v>-774937797</v>
      </c>
      <c r="P40" s="45">
        <f t="shared" si="4"/>
        <v>-774937797</v>
      </c>
      <c r="Q40" s="45">
        <f t="shared" si="4"/>
        <v>-774937797</v>
      </c>
      <c r="R40" s="45">
        <f>+Q40</f>
        <v>-774937797</v>
      </c>
      <c r="S40" s="45">
        <f t="shared" si="4"/>
        <v>-774937797</v>
      </c>
      <c r="T40" s="45">
        <f t="shared" si="4"/>
        <v>-774937797</v>
      </c>
      <c r="U40" s="45">
        <f t="shared" si="4"/>
        <v>-774937797</v>
      </c>
      <c r="V40" s="45">
        <f>+U40</f>
        <v>-774937797</v>
      </c>
      <c r="W40" s="45">
        <f>+V40</f>
        <v>-774937797</v>
      </c>
      <c r="X40" s="45">
        <f t="shared" si="4"/>
        <v>-53600</v>
      </c>
      <c r="Y40" s="45">
        <f t="shared" si="4"/>
        <v>-293687146</v>
      </c>
      <c r="Z40" s="46">
        <f>+IF(X40&lt;&gt;0,+(Y40/X40)*100,0)</f>
        <v>547923.77985074627</v>
      </c>
      <c r="AA40" s="47">
        <f t="shared" si="4"/>
        <v>-11307210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-481197051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37281047</v>
      </c>
      <c r="D7" s="18"/>
      <c r="E7" s="19">
        <v>163586599</v>
      </c>
      <c r="F7" s="20">
        <v>163586599</v>
      </c>
      <c r="G7" s="20">
        <v>10543683</v>
      </c>
      <c r="H7" s="20">
        <v>14870465</v>
      </c>
      <c r="I7" s="20">
        <v>12644449</v>
      </c>
      <c r="J7" s="20">
        <v>38058597</v>
      </c>
      <c r="K7" s="20">
        <v>13756321</v>
      </c>
      <c r="L7" s="20">
        <v>13190025</v>
      </c>
      <c r="M7" s="20">
        <v>11789609</v>
      </c>
      <c r="N7" s="20">
        <v>38735955</v>
      </c>
      <c r="O7" s="20"/>
      <c r="P7" s="20"/>
      <c r="Q7" s="20"/>
      <c r="R7" s="20"/>
      <c r="S7" s="20"/>
      <c r="T7" s="20"/>
      <c r="U7" s="20"/>
      <c r="V7" s="20"/>
      <c r="W7" s="20">
        <v>76794552</v>
      </c>
      <c r="X7" s="20">
        <v>83817098</v>
      </c>
      <c r="Y7" s="20">
        <v>-7022546</v>
      </c>
      <c r="Z7" s="21">
        <v>-8.3784170146286865</v>
      </c>
      <c r="AA7" s="22">
        <v>163586599</v>
      </c>
    </row>
    <row r="8" spans="1:27" ht="13.5" x14ac:dyDescent="0.25">
      <c r="A8" s="23" t="s">
        <v>36</v>
      </c>
      <c r="B8" s="17" t="s">
        <v>32</v>
      </c>
      <c r="C8" s="18">
        <v>145347</v>
      </c>
      <c r="D8" s="18"/>
      <c r="E8" s="19">
        <v>180377</v>
      </c>
      <c r="F8" s="20">
        <v>180377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88959</v>
      </c>
      <c r="Y8" s="20">
        <v>-88959</v>
      </c>
      <c r="Z8" s="21">
        <v>-100</v>
      </c>
      <c r="AA8" s="22">
        <v>180377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4348000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-123902292</v>
      </c>
      <c r="D14" s="18"/>
      <c r="E14" s="19">
        <v>-143453980</v>
      </c>
      <c r="F14" s="20">
        <v>-143453980</v>
      </c>
      <c r="G14" s="20">
        <v>-12664943</v>
      </c>
      <c r="H14" s="20">
        <v>-4228485</v>
      </c>
      <c r="I14" s="20">
        <v>-17232341</v>
      </c>
      <c r="J14" s="20">
        <v>-34125769</v>
      </c>
      <c r="K14" s="20">
        <v>-14589794</v>
      </c>
      <c r="L14" s="20">
        <v>-10994856</v>
      </c>
      <c r="M14" s="20">
        <v>-10616952</v>
      </c>
      <c r="N14" s="20">
        <v>-36201602</v>
      </c>
      <c r="O14" s="20"/>
      <c r="P14" s="20"/>
      <c r="Q14" s="20"/>
      <c r="R14" s="20"/>
      <c r="S14" s="20"/>
      <c r="T14" s="20"/>
      <c r="U14" s="20"/>
      <c r="V14" s="20"/>
      <c r="W14" s="20">
        <v>-70327371</v>
      </c>
      <c r="X14" s="20">
        <v>-69512198</v>
      </c>
      <c r="Y14" s="20">
        <v>-815173</v>
      </c>
      <c r="Z14" s="21">
        <v>1.1727049689897593</v>
      </c>
      <c r="AA14" s="22">
        <v>-143453980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-82127898</v>
      </c>
      <c r="D17" s="26">
        <f>SUM(D6:D16)</f>
        <v>0</v>
      </c>
      <c r="E17" s="27">
        <f t="shared" si="0"/>
        <v>20312996</v>
      </c>
      <c r="F17" s="28">
        <f t="shared" si="0"/>
        <v>20312996</v>
      </c>
      <c r="G17" s="28">
        <f t="shared" si="0"/>
        <v>-2121260</v>
      </c>
      <c r="H17" s="28">
        <f t="shared" si="0"/>
        <v>10641980</v>
      </c>
      <c r="I17" s="28">
        <f t="shared" si="0"/>
        <v>-4587892</v>
      </c>
      <c r="J17" s="28">
        <f t="shared" si="0"/>
        <v>3932828</v>
      </c>
      <c r="K17" s="28">
        <f t="shared" si="0"/>
        <v>-833473</v>
      </c>
      <c r="L17" s="28">
        <f t="shared" si="0"/>
        <v>2195169</v>
      </c>
      <c r="M17" s="28">
        <f t="shared" si="0"/>
        <v>1172657</v>
      </c>
      <c r="N17" s="28">
        <f t="shared" si="0"/>
        <v>2534353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6467181</v>
      </c>
      <c r="X17" s="28">
        <f t="shared" si="0"/>
        <v>14393859</v>
      </c>
      <c r="Y17" s="28">
        <f t="shared" si="0"/>
        <v>-7926678</v>
      </c>
      <c r="Z17" s="29">
        <f>+IF(X17&lt;&gt;0,+(Y17/X17)*100,0)</f>
        <v>-55.069860000712801</v>
      </c>
      <c r="AA17" s="30">
        <f>SUM(AA6:AA16)</f>
        <v>20312996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-10660653</v>
      </c>
      <c r="D26" s="18"/>
      <c r="E26" s="19">
        <v>-7835610</v>
      </c>
      <c r="F26" s="20">
        <v>-7835610</v>
      </c>
      <c r="G26" s="20">
        <v>-3253183</v>
      </c>
      <c r="H26" s="20">
        <v>-1016</v>
      </c>
      <c r="I26" s="20">
        <v>-179496</v>
      </c>
      <c r="J26" s="20">
        <v>-3433695</v>
      </c>
      <c r="K26" s="20">
        <v>-563933</v>
      </c>
      <c r="L26" s="20"/>
      <c r="M26" s="20">
        <v>-1739028</v>
      </c>
      <c r="N26" s="20">
        <v>-2302961</v>
      </c>
      <c r="O26" s="20"/>
      <c r="P26" s="20"/>
      <c r="Q26" s="20"/>
      <c r="R26" s="20"/>
      <c r="S26" s="20"/>
      <c r="T26" s="20"/>
      <c r="U26" s="20"/>
      <c r="V26" s="20"/>
      <c r="W26" s="20">
        <v>-5736656</v>
      </c>
      <c r="X26" s="20">
        <v>-4218955</v>
      </c>
      <c r="Y26" s="20">
        <v>-1517701</v>
      </c>
      <c r="Z26" s="21">
        <v>35.9733867746871</v>
      </c>
      <c r="AA26" s="22">
        <v>-7835610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-10660653</v>
      </c>
      <c r="D27" s="26">
        <f>SUM(D21:D26)</f>
        <v>0</v>
      </c>
      <c r="E27" s="27">
        <f t="shared" si="1"/>
        <v>-7835610</v>
      </c>
      <c r="F27" s="28">
        <f t="shared" si="1"/>
        <v>-7835610</v>
      </c>
      <c r="G27" s="28">
        <f t="shared" si="1"/>
        <v>-3253183</v>
      </c>
      <c r="H27" s="28">
        <f t="shared" si="1"/>
        <v>-1016</v>
      </c>
      <c r="I27" s="28">
        <f t="shared" si="1"/>
        <v>-179496</v>
      </c>
      <c r="J27" s="28">
        <f t="shared" si="1"/>
        <v>-3433695</v>
      </c>
      <c r="K27" s="28">
        <f t="shared" si="1"/>
        <v>-563933</v>
      </c>
      <c r="L27" s="28">
        <f t="shared" si="1"/>
        <v>0</v>
      </c>
      <c r="M27" s="28">
        <f t="shared" si="1"/>
        <v>-1739028</v>
      </c>
      <c r="N27" s="28">
        <f t="shared" si="1"/>
        <v>-2302961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-5736656</v>
      </c>
      <c r="X27" s="28">
        <f t="shared" si="1"/>
        <v>-4218955</v>
      </c>
      <c r="Y27" s="28">
        <f t="shared" si="1"/>
        <v>-1517701</v>
      </c>
      <c r="Z27" s="29">
        <f>+IF(X27&lt;&gt;0,+(Y27/X27)*100,0)</f>
        <v>35.9733867746871</v>
      </c>
      <c r="AA27" s="30">
        <f>SUM(AA21:AA26)</f>
        <v>-7835610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125362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-1025100</v>
      </c>
      <c r="F35" s="20">
        <v>-1025100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-545028</v>
      </c>
      <c r="Y35" s="20">
        <v>545028</v>
      </c>
      <c r="Z35" s="21">
        <v>-100</v>
      </c>
      <c r="AA35" s="22">
        <v>-1025100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125362</v>
      </c>
      <c r="D36" s="26">
        <f>SUM(D31:D35)</f>
        <v>0</v>
      </c>
      <c r="E36" s="27">
        <f t="shared" si="2"/>
        <v>-1025100</v>
      </c>
      <c r="F36" s="28">
        <f t="shared" si="2"/>
        <v>-1025100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-545028</v>
      </c>
      <c r="Y36" s="28">
        <f t="shared" si="2"/>
        <v>545028</v>
      </c>
      <c r="Z36" s="29">
        <f>+IF(X36&lt;&gt;0,+(Y36/X36)*100,0)</f>
        <v>-100</v>
      </c>
      <c r="AA36" s="30">
        <f>SUM(AA31:AA35)</f>
        <v>-1025100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-92663189</v>
      </c>
      <c r="D38" s="32">
        <f>+D17+D27+D36</f>
        <v>0</v>
      </c>
      <c r="E38" s="33">
        <f t="shared" si="3"/>
        <v>11452286</v>
      </c>
      <c r="F38" s="2">
        <f t="shared" si="3"/>
        <v>11452286</v>
      </c>
      <c r="G38" s="2">
        <f t="shared" si="3"/>
        <v>-5374443</v>
      </c>
      <c r="H38" s="2">
        <f t="shared" si="3"/>
        <v>10640964</v>
      </c>
      <c r="I38" s="2">
        <f t="shared" si="3"/>
        <v>-4767388</v>
      </c>
      <c r="J38" s="2">
        <f t="shared" si="3"/>
        <v>499133</v>
      </c>
      <c r="K38" s="2">
        <f t="shared" si="3"/>
        <v>-1397406</v>
      </c>
      <c r="L38" s="2">
        <f t="shared" si="3"/>
        <v>2195169</v>
      </c>
      <c r="M38" s="2">
        <f t="shared" si="3"/>
        <v>-566371</v>
      </c>
      <c r="N38" s="2">
        <f t="shared" si="3"/>
        <v>231392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730525</v>
      </c>
      <c r="X38" s="2">
        <f t="shared" si="3"/>
        <v>9629876</v>
      </c>
      <c r="Y38" s="2">
        <f t="shared" si="3"/>
        <v>-8899351</v>
      </c>
      <c r="Z38" s="34">
        <f>+IF(X38&lt;&gt;0,+(Y38/X38)*100,0)</f>
        <v>-92.413972931738684</v>
      </c>
      <c r="AA38" s="35">
        <f>+AA17+AA27+AA36</f>
        <v>11452286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-5374443</v>
      </c>
      <c r="I39" s="2">
        <f>+H40+I60</f>
        <v>5266521</v>
      </c>
      <c r="J39" s="2">
        <f>+G39</f>
        <v>0</v>
      </c>
      <c r="K39" s="2">
        <f>+I40+K60</f>
        <v>499133</v>
      </c>
      <c r="L39" s="2">
        <f>+K40+L60</f>
        <v>-898273</v>
      </c>
      <c r="M39" s="2">
        <f>+L40+M60</f>
        <v>1296896</v>
      </c>
      <c r="N39" s="2">
        <f>+K39</f>
        <v>499133</v>
      </c>
      <c r="O39" s="2">
        <f>+M40+O60</f>
        <v>730525</v>
      </c>
      <c r="P39" s="2">
        <f>+O40+P60</f>
        <v>730525</v>
      </c>
      <c r="Q39" s="2">
        <f>+P40+Q60</f>
        <v>730525</v>
      </c>
      <c r="R39" s="2">
        <f>+O39</f>
        <v>730525</v>
      </c>
      <c r="S39" s="2">
        <f>+Q40+S60</f>
        <v>730525</v>
      </c>
      <c r="T39" s="2">
        <f>+S40+T60</f>
        <v>730525</v>
      </c>
      <c r="U39" s="2">
        <f>+T40+U60</f>
        <v>730525</v>
      </c>
      <c r="V39" s="2">
        <f>+S39</f>
        <v>730525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-92663189</v>
      </c>
      <c r="D40" s="43">
        <f t="shared" ref="D40:AA40" si="4">+D38+D39</f>
        <v>0</v>
      </c>
      <c r="E40" s="44">
        <f t="shared" si="4"/>
        <v>11452286</v>
      </c>
      <c r="F40" s="45">
        <f t="shared" si="4"/>
        <v>11452286</v>
      </c>
      <c r="G40" s="45">
        <f t="shared" si="4"/>
        <v>-5374443</v>
      </c>
      <c r="H40" s="45">
        <f t="shared" si="4"/>
        <v>5266521</v>
      </c>
      <c r="I40" s="45">
        <f t="shared" si="4"/>
        <v>499133</v>
      </c>
      <c r="J40" s="45">
        <f>+I40</f>
        <v>499133</v>
      </c>
      <c r="K40" s="45">
        <f t="shared" si="4"/>
        <v>-898273</v>
      </c>
      <c r="L40" s="45">
        <f t="shared" si="4"/>
        <v>1296896</v>
      </c>
      <c r="M40" s="45">
        <f t="shared" si="4"/>
        <v>730525</v>
      </c>
      <c r="N40" s="45">
        <f>+M40</f>
        <v>730525</v>
      </c>
      <c r="O40" s="45">
        <f t="shared" si="4"/>
        <v>730525</v>
      </c>
      <c r="P40" s="45">
        <f t="shared" si="4"/>
        <v>730525</v>
      </c>
      <c r="Q40" s="45">
        <f t="shared" si="4"/>
        <v>730525</v>
      </c>
      <c r="R40" s="45">
        <f>+Q40</f>
        <v>730525</v>
      </c>
      <c r="S40" s="45">
        <f t="shared" si="4"/>
        <v>730525</v>
      </c>
      <c r="T40" s="45">
        <f t="shared" si="4"/>
        <v>730525</v>
      </c>
      <c r="U40" s="45">
        <f t="shared" si="4"/>
        <v>730525</v>
      </c>
      <c r="V40" s="45">
        <f>+U40</f>
        <v>730525</v>
      </c>
      <c r="W40" s="45">
        <f>+V40</f>
        <v>730525</v>
      </c>
      <c r="X40" s="45">
        <f t="shared" si="4"/>
        <v>9629876</v>
      </c>
      <c r="Y40" s="45">
        <f t="shared" si="4"/>
        <v>-8899351</v>
      </c>
      <c r="Z40" s="46">
        <f>+IF(X40&lt;&gt;0,+(Y40/X40)*100,0)</f>
        <v>-92.413972931738684</v>
      </c>
      <c r="AA40" s="47">
        <f t="shared" si="4"/>
        <v>11452286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539850</v>
      </c>
      <c r="D7" s="18"/>
      <c r="E7" s="19">
        <v>113873182</v>
      </c>
      <c r="F7" s="20">
        <v>113873182</v>
      </c>
      <c r="G7" s="20">
        <v>286955</v>
      </c>
      <c r="H7" s="20">
        <v>32307</v>
      </c>
      <c r="I7" s="20">
        <v>18113</v>
      </c>
      <c r="J7" s="20">
        <v>337375</v>
      </c>
      <c r="K7" s="20">
        <v>80875</v>
      </c>
      <c r="L7" s="20">
        <v>57935</v>
      </c>
      <c r="M7" s="20">
        <v>96378</v>
      </c>
      <c r="N7" s="20">
        <v>235188</v>
      </c>
      <c r="O7" s="20"/>
      <c r="P7" s="20"/>
      <c r="Q7" s="20"/>
      <c r="R7" s="20"/>
      <c r="S7" s="20"/>
      <c r="T7" s="20"/>
      <c r="U7" s="20"/>
      <c r="V7" s="20"/>
      <c r="W7" s="20">
        <v>572563</v>
      </c>
      <c r="X7" s="20">
        <v>56936586</v>
      </c>
      <c r="Y7" s="20">
        <v>-56364023</v>
      </c>
      <c r="Z7" s="21">
        <v>-98.99438473532642</v>
      </c>
      <c r="AA7" s="22">
        <v>113873182</v>
      </c>
    </row>
    <row r="8" spans="1:27" ht="13.5" x14ac:dyDescent="0.25">
      <c r="A8" s="23" t="s">
        <v>36</v>
      </c>
      <c r="B8" s="17" t="s">
        <v>32</v>
      </c>
      <c r="C8" s="18">
        <v>122443</v>
      </c>
      <c r="D8" s="18"/>
      <c r="E8" s="19">
        <v>218048</v>
      </c>
      <c r="F8" s="20">
        <v>218048</v>
      </c>
      <c r="G8" s="20">
        <v>2059</v>
      </c>
      <c r="H8" s="20">
        <v>1269</v>
      </c>
      <c r="I8" s="20">
        <v>1265</v>
      </c>
      <c r="J8" s="20">
        <v>4593</v>
      </c>
      <c r="K8" s="20">
        <v>2400</v>
      </c>
      <c r="L8" s="20">
        <v>2452</v>
      </c>
      <c r="M8" s="20">
        <v>1203</v>
      </c>
      <c r="N8" s="20">
        <v>6055</v>
      </c>
      <c r="O8" s="20"/>
      <c r="P8" s="20"/>
      <c r="Q8" s="20"/>
      <c r="R8" s="20"/>
      <c r="S8" s="20"/>
      <c r="T8" s="20"/>
      <c r="U8" s="20"/>
      <c r="V8" s="20"/>
      <c r="W8" s="20">
        <v>10648</v>
      </c>
      <c r="X8" s="20">
        <v>109020</v>
      </c>
      <c r="Y8" s="20">
        <v>-98372</v>
      </c>
      <c r="Z8" s="21">
        <v>-90.232984773436058</v>
      </c>
      <c r="AA8" s="22">
        <v>218048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2312488</v>
      </c>
      <c r="F9" s="20">
        <v>2312488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1156242</v>
      </c>
      <c r="Y9" s="20">
        <v>-1156242</v>
      </c>
      <c r="Z9" s="21">
        <v>-100</v>
      </c>
      <c r="AA9" s="22">
        <v>2312488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-118108275</v>
      </c>
      <c r="D14" s="18"/>
      <c r="E14" s="19">
        <v>-95515556</v>
      </c>
      <c r="F14" s="20">
        <v>-95515556</v>
      </c>
      <c r="G14" s="20">
        <v>-41264</v>
      </c>
      <c r="H14" s="20">
        <v>-25764887</v>
      </c>
      <c r="I14" s="20">
        <v>-26539504</v>
      </c>
      <c r="J14" s="20">
        <v>-52345655</v>
      </c>
      <c r="K14" s="20">
        <v>-9915465</v>
      </c>
      <c r="L14" s="20">
        <v>-8808214</v>
      </c>
      <c r="M14" s="20">
        <v>-8101342</v>
      </c>
      <c r="N14" s="20">
        <v>-26825021</v>
      </c>
      <c r="O14" s="20"/>
      <c r="P14" s="20"/>
      <c r="Q14" s="20"/>
      <c r="R14" s="20"/>
      <c r="S14" s="20"/>
      <c r="T14" s="20"/>
      <c r="U14" s="20"/>
      <c r="V14" s="20"/>
      <c r="W14" s="20">
        <v>-79170676</v>
      </c>
      <c r="X14" s="20">
        <v>-47757774</v>
      </c>
      <c r="Y14" s="20">
        <v>-31412902</v>
      </c>
      <c r="Z14" s="21">
        <v>65.775473538611749</v>
      </c>
      <c r="AA14" s="22">
        <v>-95515556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-117445982</v>
      </c>
      <c r="D17" s="26">
        <f>SUM(D6:D16)</f>
        <v>0</v>
      </c>
      <c r="E17" s="27">
        <f t="shared" si="0"/>
        <v>21230562</v>
      </c>
      <c r="F17" s="28">
        <f t="shared" si="0"/>
        <v>20888162</v>
      </c>
      <c r="G17" s="28">
        <f t="shared" si="0"/>
        <v>247750</v>
      </c>
      <c r="H17" s="28">
        <f t="shared" si="0"/>
        <v>-25731311</v>
      </c>
      <c r="I17" s="28">
        <f t="shared" si="0"/>
        <v>-26520126</v>
      </c>
      <c r="J17" s="28">
        <f t="shared" si="0"/>
        <v>-52003687</v>
      </c>
      <c r="K17" s="28">
        <f t="shared" si="0"/>
        <v>-9832190</v>
      </c>
      <c r="L17" s="28">
        <f t="shared" si="0"/>
        <v>-8747827</v>
      </c>
      <c r="M17" s="28">
        <f t="shared" si="0"/>
        <v>-8003761</v>
      </c>
      <c r="N17" s="28">
        <f t="shared" si="0"/>
        <v>-26583778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-78587465</v>
      </c>
      <c r="X17" s="28">
        <f t="shared" si="0"/>
        <v>10444074</v>
      </c>
      <c r="Y17" s="28">
        <f t="shared" si="0"/>
        <v>-89031539</v>
      </c>
      <c r="Z17" s="29">
        <f>+IF(X17&lt;&gt;0,+(Y17/X17)*100,0)</f>
        <v>-852.45986384240473</v>
      </c>
      <c r="AA17" s="30">
        <f>SUM(AA6:AA16)</f>
        <v>20888162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-275566</v>
      </c>
      <c r="D26" s="18"/>
      <c r="E26" s="19">
        <v>-2913913</v>
      </c>
      <c r="F26" s="20">
        <v>-7458536</v>
      </c>
      <c r="G26" s="20"/>
      <c r="H26" s="20"/>
      <c r="I26" s="20"/>
      <c r="J26" s="20"/>
      <c r="K26" s="20">
        <v>-4357</v>
      </c>
      <c r="L26" s="20">
        <v>-11284</v>
      </c>
      <c r="M26" s="20">
        <v>-201142</v>
      </c>
      <c r="N26" s="20">
        <v>-216783</v>
      </c>
      <c r="O26" s="20"/>
      <c r="P26" s="20"/>
      <c r="Q26" s="20"/>
      <c r="R26" s="20"/>
      <c r="S26" s="20"/>
      <c r="T26" s="20"/>
      <c r="U26" s="20"/>
      <c r="V26" s="20"/>
      <c r="W26" s="20">
        <v>-216783</v>
      </c>
      <c r="X26" s="20">
        <v>-3729258</v>
      </c>
      <c r="Y26" s="20">
        <v>3512475</v>
      </c>
      <c r="Z26" s="21">
        <v>-94.186966951602699</v>
      </c>
      <c r="AA26" s="22">
        <v>-7458536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-275566</v>
      </c>
      <c r="D27" s="26">
        <f>SUM(D21:D26)</f>
        <v>0</v>
      </c>
      <c r="E27" s="27">
        <f t="shared" si="1"/>
        <v>-2913913</v>
      </c>
      <c r="F27" s="28">
        <f t="shared" si="1"/>
        <v>-7458536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-4357</v>
      </c>
      <c r="L27" s="28">
        <f t="shared" si="1"/>
        <v>-11284</v>
      </c>
      <c r="M27" s="28">
        <f t="shared" si="1"/>
        <v>-201142</v>
      </c>
      <c r="N27" s="28">
        <f t="shared" si="1"/>
        <v>-216783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-216783</v>
      </c>
      <c r="X27" s="28">
        <f t="shared" si="1"/>
        <v>-3729258</v>
      </c>
      <c r="Y27" s="28">
        <f t="shared" si="1"/>
        <v>3512475</v>
      </c>
      <c r="Z27" s="29">
        <f>+IF(X27&lt;&gt;0,+(Y27/X27)*100,0)</f>
        <v>-94.186966951602699</v>
      </c>
      <c r="AA27" s="30">
        <f>SUM(AA21:AA26)</f>
        <v>-7458536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-117721548</v>
      </c>
      <c r="D38" s="32">
        <f>+D17+D27+D36</f>
        <v>0</v>
      </c>
      <c r="E38" s="33">
        <f t="shared" si="3"/>
        <v>18316649</v>
      </c>
      <c r="F38" s="2">
        <f t="shared" si="3"/>
        <v>13429626</v>
      </c>
      <c r="G38" s="2">
        <f t="shared" si="3"/>
        <v>247750</v>
      </c>
      <c r="H38" s="2">
        <f t="shared" si="3"/>
        <v>-25731311</v>
      </c>
      <c r="I38" s="2">
        <f t="shared" si="3"/>
        <v>-26520126</v>
      </c>
      <c r="J38" s="2">
        <f t="shared" si="3"/>
        <v>-52003687</v>
      </c>
      <c r="K38" s="2">
        <f t="shared" si="3"/>
        <v>-9836547</v>
      </c>
      <c r="L38" s="2">
        <f t="shared" si="3"/>
        <v>-8759111</v>
      </c>
      <c r="M38" s="2">
        <f t="shared" si="3"/>
        <v>-8204903</v>
      </c>
      <c r="N38" s="2">
        <f t="shared" si="3"/>
        <v>-26800561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-78804248</v>
      </c>
      <c r="X38" s="2">
        <f t="shared" si="3"/>
        <v>6714816</v>
      </c>
      <c r="Y38" s="2">
        <f t="shared" si="3"/>
        <v>-85519064</v>
      </c>
      <c r="Z38" s="34">
        <f>+IF(X38&lt;&gt;0,+(Y38/X38)*100,0)</f>
        <v>-1273.5876009111792</v>
      </c>
      <c r="AA38" s="35">
        <f>+AA17+AA27+AA36</f>
        <v>13429626</v>
      </c>
    </row>
    <row r="39" spans="1:27" ht="13.5" x14ac:dyDescent="0.25">
      <c r="A39" s="23" t="s">
        <v>61</v>
      </c>
      <c r="B39" s="17"/>
      <c r="C39" s="32">
        <v>2389822</v>
      </c>
      <c r="D39" s="32"/>
      <c r="E39" s="33"/>
      <c r="F39" s="2"/>
      <c r="G39" s="2"/>
      <c r="H39" s="2">
        <f>+G40+H60</f>
        <v>247750</v>
      </c>
      <c r="I39" s="2">
        <f>+H40+I60</f>
        <v>-106642785</v>
      </c>
      <c r="J39" s="2">
        <f>+G39</f>
        <v>0</v>
      </c>
      <c r="K39" s="2">
        <f>+I40+K60</f>
        <v>-133162911</v>
      </c>
      <c r="L39" s="2">
        <f>+K40+L60</f>
        <v>-142999458</v>
      </c>
      <c r="M39" s="2">
        <f>+L40+M60</f>
        <v>-151758569</v>
      </c>
      <c r="N39" s="2">
        <f>+K39</f>
        <v>-133162911</v>
      </c>
      <c r="O39" s="2">
        <f>+M40+O60</f>
        <v>-159963472</v>
      </c>
      <c r="P39" s="2">
        <f>+O40+P60</f>
        <v>-159963472</v>
      </c>
      <c r="Q39" s="2">
        <f>+P40+Q60</f>
        <v>-159963472</v>
      </c>
      <c r="R39" s="2">
        <f>+O39</f>
        <v>-159963472</v>
      </c>
      <c r="S39" s="2">
        <f>+Q40+S60</f>
        <v>-159963472</v>
      </c>
      <c r="T39" s="2">
        <f>+S40+T60</f>
        <v>-159963472</v>
      </c>
      <c r="U39" s="2">
        <f>+T40+U60</f>
        <v>-159963472</v>
      </c>
      <c r="V39" s="2">
        <f>+S39</f>
        <v>-159963472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-115331726</v>
      </c>
      <c r="D40" s="43">
        <f t="shared" ref="D40:AA40" si="4">+D38+D39</f>
        <v>0</v>
      </c>
      <c r="E40" s="44">
        <f t="shared" si="4"/>
        <v>18316649</v>
      </c>
      <c r="F40" s="45">
        <f t="shared" si="4"/>
        <v>13429626</v>
      </c>
      <c r="G40" s="45">
        <f t="shared" si="4"/>
        <v>247750</v>
      </c>
      <c r="H40" s="45">
        <f t="shared" si="4"/>
        <v>-25483561</v>
      </c>
      <c r="I40" s="45">
        <f t="shared" si="4"/>
        <v>-133162911</v>
      </c>
      <c r="J40" s="45">
        <f>+I40</f>
        <v>-133162911</v>
      </c>
      <c r="K40" s="45">
        <f t="shared" si="4"/>
        <v>-142999458</v>
      </c>
      <c r="L40" s="45">
        <f t="shared" si="4"/>
        <v>-151758569</v>
      </c>
      <c r="M40" s="45">
        <f t="shared" si="4"/>
        <v>-159963472</v>
      </c>
      <c r="N40" s="45">
        <f>+M40</f>
        <v>-159963472</v>
      </c>
      <c r="O40" s="45">
        <f t="shared" si="4"/>
        <v>-159963472</v>
      </c>
      <c r="P40" s="45">
        <f t="shared" si="4"/>
        <v>-159963472</v>
      </c>
      <c r="Q40" s="45">
        <f t="shared" si="4"/>
        <v>-159963472</v>
      </c>
      <c r="R40" s="45">
        <f>+Q40</f>
        <v>-159963472</v>
      </c>
      <c r="S40" s="45">
        <f t="shared" si="4"/>
        <v>-159963472</v>
      </c>
      <c r="T40" s="45">
        <f t="shared" si="4"/>
        <v>-159963472</v>
      </c>
      <c r="U40" s="45">
        <f t="shared" si="4"/>
        <v>-159963472</v>
      </c>
      <c r="V40" s="45">
        <f>+U40</f>
        <v>-159963472</v>
      </c>
      <c r="W40" s="45">
        <f>+V40</f>
        <v>-159963472</v>
      </c>
      <c r="X40" s="45">
        <f t="shared" si="4"/>
        <v>6714816</v>
      </c>
      <c r="Y40" s="45">
        <f t="shared" si="4"/>
        <v>-85519064</v>
      </c>
      <c r="Z40" s="46">
        <f>+IF(X40&lt;&gt;0,+(Y40/X40)*100,0)</f>
        <v>-1273.5876009111792</v>
      </c>
      <c r="AA40" s="47">
        <f t="shared" si="4"/>
        <v>13429626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-81159224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-192396</v>
      </c>
      <c r="D14" s="18"/>
      <c r="E14" s="19"/>
      <c r="F14" s="20"/>
      <c r="G14" s="20"/>
      <c r="H14" s="20">
        <v>-52563</v>
      </c>
      <c r="I14" s="20">
        <v>-47877</v>
      </c>
      <c r="J14" s="20">
        <v>-100440</v>
      </c>
      <c r="K14" s="20">
        <v>-35957</v>
      </c>
      <c r="L14" s="20">
        <v>-38222</v>
      </c>
      <c r="M14" s="20"/>
      <c r="N14" s="20">
        <v>-74179</v>
      </c>
      <c r="O14" s="20"/>
      <c r="P14" s="20"/>
      <c r="Q14" s="20"/>
      <c r="R14" s="20"/>
      <c r="S14" s="20"/>
      <c r="T14" s="20"/>
      <c r="U14" s="20"/>
      <c r="V14" s="20"/>
      <c r="W14" s="20">
        <v>-174619</v>
      </c>
      <c r="X14" s="20"/>
      <c r="Y14" s="20">
        <v>-174619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-192396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-52563</v>
      </c>
      <c r="I17" s="28">
        <f t="shared" si="0"/>
        <v>-47877</v>
      </c>
      <c r="J17" s="28">
        <f t="shared" si="0"/>
        <v>-100440</v>
      </c>
      <c r="K17" s="28">
        <f t="shared" si="0"/>
        <v>-35957</v>
      </c>
      <c r="L17" s="28">
        <f t="shared" si="0"/>
        <v>-38222</v>
      </c>
      <c r="M17" s="28">
        <f t="shared" si="0"/>
        <v>0</v>
      </c>
      <c r="N17" s="28">
        <f t="shared" si="0"/>
        <v>-74179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-174619</v>
      </c>
      <c r="X17" s="28">
        <f t="shared" si="0"/>
        <v>0</v>
      </c>
      <c r="Y17" s="28">
        <f t="shared" si="0"/>
        <v>-174619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-192396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-52563</v>
      </c>
      <c r="I38" s="2">
        <f t="shared" si="3"/>
        <v>-47877</v>
      </c>
      <c r="J38" s="2">
        <f t="shared" si="3"/>
        <v>-100440</v>
      </c>
      <c r="K38" s="2">
        <f t="shared" si="3"/>
        <v>-35957</v>
      </c>
      <c r="L38" s="2">
        <f t="shared" si="3"/>
        <v>-38222</v>
      </c>
      <c r="M38" s="2">
        <f t="shared" si="3"/>
        <v>0</v>
      </c>
      <c r="N38" s="2">
        <f t="shared" si="3"/>
        <v>-74179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-174619</v>
      </c>
      <c r="X38" s="2">
        <f t="shared" si="3"/>
        <v>0</v>
      </c>
      <c r="Y38" s="2">
        <f t="shared" si="3"/>
        <v>-174619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-52563</v>
      </c>
      <c r="J39" s="2">
        <f>+G39</f>
        <v>0</v>
      </c>
      <c r="K39" s="2">
        <f>+I40+K60</f>
        <v>-292836</v>
      </c>
      <c r="L39" s="2">
        <f>+K40+L60</f>
        <v>-328793</v>
      </c>
      <c r="M39" s="2">
        <f>+L40+M60</f>
        <v>-367015</v>
      </c>
      <c r="N39" s="2">
        <f>+K39</f>
        <v>-292836</v>
      </c>
      <c r="O39" s="2">
        <f>+M40+O60</f>
        <v>-367015</v>
      </c>
      <c r="P39" s="2">
        <f>+O40+P60</f>
        <v>-367015</v>
      </c>
      <c r="Q39" s="2">
        <f>+P40+Q60</f>
        <v>-367015</v>
      </c>
      <c r="R39" s="2">
        <f>+O39</f>
        <v>-367015</v>
      </c>
      <c r="S39" s="2">
        <f>+Q40+S60</f>
        <v>-367015</v>
      </c>
      <c r="T39" s="2">
        <f>+S40+T60</f>
        <v>-367015</v>
      </c>
      <c r="U39" s="2">
        <f>+T40+U60</f>
        <v>-367015</v>
      </c>
      <c r="V39" s="2">
        <f>+S39</f>
        <v>-367015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-192396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-52563</v>
      </c>
      <c r="I40" s="45">
        <f t="shared" si="4"/>
        <v>-100440</v>
      </c>
      <c r="J40" s="45">
        <f>+I40</f>
        <v>-100440</v>
      </c>
      <c r="K40" s="45">
        <f t="shared" si="4"/>
        <v>-328793</v>
      </c>
      <c r="L40" s="45">
        <f t="shared" si="4"/>
        <v>-367015</v>
      </c>
      <c r="M40" s="45">
        <f t="shared" si="4"/>
        <v>-367015</v>
      </c>
      <c r="N40" s="45">
        <f>+M40</f>
        <v>-367015</v>
      </c>
      <c r="O40" s="45">
        <f t="shared" si="4"/>
        <v>-367015</v>
      </c>
      <c r="P40" s="45">
        <f t="shared" si="4"/>
        <v>-367015</v>
      </c>
      <c r="Q40" s="45">
        <f t="shared" si="4"/>
        <v>-367015</v>
      </c>
      <c r="R40" s="45">
        <f>+Q40</f>
        <v>-367015</v>
      </c>
      <c r="S40" s="45">
        <f t="shared" si="4"/>
        <v>-367015</v>
      </c>
      <c r="T40" s="45">
        <f t="shared" si="4"/>
        <v>-367015</v>
      </c>
      <c r="U40" s="45">
        <f t="shared" si="4"/>
        <v>-367015</v>
      </c>
      <c r="V40" s="45">
        <f>+U40</f>
        <v>-367015</v>
      </c>
      <c r="W40" s="45">
        <f>+V40</f>
        <v>-367015</v>
      </c>
      <c r="X40" s="45">
        <f t="shared" si="4"/>
        <v>0</v>
      </c>
      <c r="Y40" s="45">
        <f t="shared" si="4"/>
        <v>-174619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-192396</v>
      </c>
      <c r="N60">
        <v>-192396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536795</v>
      </c>
      <c r="D7" s="18"/>
      <c r="E7" s="19">
        <v>83470143</v>
      </c>
      <c r="F7" s="20">
        <v>83470143</v>
      </c>
      <c r="G7" s="20">
        <v>28932</v>
      </c>
      <c r="H7" s="20">
        <v>48471</v>
      </c>
      <c r="I7" s="20">
        <v>69299</v>
      </c>
      <c r="J7" s="20">
        <v>146702</v>
      </c>
      <c r="K7" s="20">
        <v>80020</v>
      </c>
      <c r="L7" s="20">
        <v>84839</v>
      </c>
      <c r="M7" s="20">
        <v>89926</v>
      </c>
      <c r="N7" s="20">
        <v>254785</v>
      </c>
      <c r="O7" s="20"/>
      <c r="P7" s="20"/>
      <c r="Q7" s="20"/>
      <c r="R7" s="20"/>
      <c r="S7" s="20"/>
      <c r="T7" s="20"/>
      <c r="U7" s="20"/>
      <c r="V7" s="20"/>
      <c r="W7" s="20">
        <v>401487</v>
      </c>
      <c r="X7" s="20">
        <v>41735052</v>
      </c>
      <c r="Y7" s="20">
        <v>-41333565</v>
      </c>
      <c r="Z7" s="21">
        <v>-99.038010064058383</v>
      </c>
      <c r="AA7" s="22">
        <v>83470143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4931020</v>
      </c>
      <c r="F9" s="20">
        <v>4931020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3698260</v>
      </c>
      <c r="Y9" s="20">
        <v>-3698260</v>
      </c>
      <c r="Z9" s="21">
        <v>-100</v>
      </c>
      <c r="AA9" s="22">
        <v>4931020</v>
      </c>
    </row>
    <row r="10" spans="1:27" ht="13.5" x14ac:dyDescent="0.25">
      <c r="A10" s="23" t="s">
        <v>38</v>
      </c>
      <c r="B10" s="17" t="s">
        <v>6</v>
      </c>
      <c r="C10" s="18">
        <v>1075000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-39537719</v>
      </c>
      <c r="D14" s="18"/>
      <c r="E14" s="19"/>
      <c r="F14" s="20"/>
      <c r="G14" s="20"/>
      <c r="H14" s="20">
        <v>-7560154</v>
      </c>
      <c r="I14" s="20">
        <v>-14206</v>
      </c>
      <c r="J14" s="20">
        <v>-7574360</v>
      </c>
      <c r="K14" s="20">
        <v>-23281746</v>
      </c>
      <c r="L14" s="20">
        <v>-739022</v>
      </c>
      <c r="M14" s="20">
        <v>-15200593</v>
      </c>
      <c r="N14" s="20">
        <v>-39221361</v>
      </c>
      <c r="O14" s="20"/>
      <c r="P14" s="20"/>
      <c r="Q14" s="20"/>
      <c r="R14" s="20"/>
      <c r="S14" s="20"/>
      <c r="T14" s="20"/>
      <c r="U14" s="20"/>
      <c r="V14" s="20"/>
      <c r="W14" s="20">
        <v>-46795721</v>
      </c>
      <c r="X14" s="20"/>
      <c r="Y14" s="20">
        <v>-46795721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-37925924</v>
      </c>
      <c r="D17" s="26">
        <f>SUM(D6:D16)</f>
        <v>0</v>
      </c>
      <c r="E17" s="27">
        <f t="shared" si="0"/>
        <v>88401163</v>
      </c>
      <c r="F17" s="28">
        <f t="shared" si="0"/>
        <v>88401163</v>
      </c>
      <c r="G17" s="28">
        <f t="shared" si="0"/>
        <v>28932</v>
      </c>
      <c r="H17" s="28">
        <f t="shared" si="0"/>
        <v>-7511683</v>
      </c>
      <c r="I17" s="28">
        <f t="shared" si="0"/>
        <v>55093</v>
      </c>
      <c r="J17" s="28">
        <f t="shared" si="0"/>
        <v>-7427658</v>
      </c>
      <c r="K17" s="28">
        <f t="shared" si="0"/>
        <v>-23201726</v>
      </c>
      <c r="L17" s="28">
        <f t="shared" si="0"/>
        <v>-654183</v>
      </c>
      <c r="M17" s="28">
        <f t="shared" si="0"/>
        <v>-15110667</v>
      </c>
      <c r="N17" s="28">
        <f t="shared" si="0"/>
        <v>-38966576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-46394234</v>
      </c>
      <c r="X17" s="28">
        <f t="shared" si="0"/>
        <v>45433312</v>
      </c>
      <c r="Y17" s="28">
        <f t="shared" si="0"/>
        <v>-91827546</v>
      </c>
      <c r="Z17" s="29">
        <f>+IF(X17&lt;&gt;0,+(Y17/X17)*100,0)</f>
        <v>-202.11501640030116</v>
      </c>
      <c r="AA17" s="30">
        <f>SUM(AA6:AA16)</f>
        <v>88401163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-926631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-926631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-38852555</v>
      </c>
      <c r="D38" s="32">
        <f>+D17+D27+D36</f>
        <v>0</v>
      </c>
      <c r="E38" s="33">
        <f t="shared" si="3"/>
        <v>88401163</v>
      </c>
      <c r="F38" s="2">
        <f t="shared" si="3"/>
        <v>88401163</v>
      </c>
      <c r="G38" s="2">
        <f t="shared" si="3"/>
        <v>28932</v>
      </c>
      <c r="H38" s="2">
        <f t="shared" si="3"/>
        <v>-7511683</v>
      </c>
      <c r="I38" s="2">
        <f t="shared" si="3"/>
        <v>55093</v>
      </c>
      <c r="J38" s="2">
        <f t="shared" si="3"/>
        <v>-7427658</v>
      </c>
      <c r="K38" s="2">
        <f t="shared" si="3"/>
        <v>-23201726</v>
      </c>
      <c r="L38" s="2">
        <f t="shared" si="3"/>
        <v>-654183</v>
      </c>
      <c r="M38" s="2">
        <f t="shared" si="3"/>
        <v>-15110667</v>
      </c>
      <c r="N38" s="2">
        <f t="shared" si="3"/>
        <v>-38966576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-46394234</v>
      </c>
      <c r="X38" s="2">
        <f t="shared" si="3"/>
        <v>45433312</v>
      </c>
      <c r="Y38" s="2">
        <f t="shared" si="3"/>
        <v>-91827546</v>
      </c>
      <c r="Z38" s="34">
        <f>+IF(X38&lt;&gt;0,+(Y38/X38)*100,0)</f>
        <v>-202.11501640030116</v>
      </c>
      <c r="AA38" s="35">
        <f>+AA17+AA27+AA36</f>
        <v>88401163</v>
      </c>
    </row>
    <row r="39" spans="1:27" ht="13.5" x14ac:dyDescent="0.25">
      <c r="A39" s="23" t="s">
        <v>61</v>
      </c>
      <c r="B39" s="17"/>
      <c r="C39" s="32">
        <v>24140202</v>
      </c>
      <c r="D39" s="32"/>
      <c r="E39" s="33"/>
      <c r="F39" s="2"/>
      <c r="G39" s="2"/>
      <c r="H39" s="2">
        <f>+G40+H60</f>
        <v>28932</v>
      </c>
      <c r="I39" s="2">
        <f>+H40+I60</f>
        <v>-7482751</v>
      </c>
      <c r="J39" s="2">
        <f>+G39</f>
        <v>0</v>
      </c>
      <c r="K39" s="2">
        <f>+I40+K60</f>
        <v>-22131561</v>
      </c>
      <c r="L39" s="2">
        <f>+K40+L60</f>
        <v>-45333287</v>
      </c>
      <c r="M39" s="2">
        <f>+L40+M60</f>
        <v>-45987470</v>
      </c>
      <c r="N39" s="2">
        <f>+K39</f>
        <v>-22131561</v>
      </c>
      <c r="O39" s="2">
        <f>+M40+O60</f>
        <v>-61098137</v>
      </c>
      <c r="P39" s="2">
        <f>+O40+P60</f>
        <v>-61098137</v>
      </c>
      <c r="Q39" s="2">
        <f>+P40+Q60</f>
        <v>-61098137</v>
      </c>
      <c r="R39" s="2">
        <f>+O39</f>
        <v>-61098137</v>
      </c>
      <c r="S39" s="2">
        <f>+Q40+S60</f>
        <v>-61098137</v>
      </c>
      <c r="T39" s="2">
        <f>+S40+T60</f>
        <v>-61098137</v>
      </c>
      <c r="U39" s="2">
        <f>+T40+U60</f>
        <v>-61098137</v>
      </c>
      <c r="V39" s="2">
        <f>+S39</f>
        <v>-61098137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-14712353</v>
      </c>
      <c r="D40" s="43">
        <f t="shared" ref="D40:AA40" si="4">+D38+D39</f>
        <v>0</v>
      </c>
      <c r="E40" s="44">
        <f t="shared" si="4"/>
        <v>88401163</v>
      </c>
      <c r="F40" s="45">
        <f t="shared" si="4"/>
        <v>88401163</v>
      </c>
      <c r="G40" s="45">
        <f t="shared" si="4"/>
        <v>28932</v>
      </c>
      <c r="H40" s="45">
        <f t="shared" si="4"/>
        <v>-7482751</v>
      </c>
      <c r="I40" s="45">
        <f t="shared" si="4"/>
        <v>-7427658</v>
      </c>
      <c r="J40" s="45">
        <f>+I40</f>
        <v>-7427658</v>
      </c>
      <c r="K40" s="45">
        <f t="shared" si="4"/>
        <v>-45333287</v>
      </c>
      <c r="L40" s="45">
        <f t="shared" si="4"/>
        <v>-45987470</v>
      </c>
      <c r="M40" s="45">
        <f t="shared" si="4"/>
        <v>-61098137</v>
      </c>
      <c r="N40" s="45">
        <f>+M40</f>
        <v>-61098137</v>
      </c>
      <c r="O40" s="45">
        <f t="shared" si="4"/>
        <v>-61098137</v>
      </c>
      <c r="P40" s="45">
        <f t="shared" si="4"/>
        <v>-61098137</v>
      </c>
      <c r="Q40" s="45">
        <f t="shared" si="4"/>
        <v>-61098137</v>
      </c>
      <c r="R40" s="45">
        <f>+Q40</f>
        <v>-61098137</v>
      </c>
      <c r="S40" s="45">
        <f t="shared" si="4"/>
        <v>-61098137</v>
      </c>
      <c r="T40" s="45">
        <f t="shared" si="4"/>
        <v>-61098137</v>
      </c>
      <c r="U40" s="45">
        <f t="shared" si="4"/>
        <v>-61098137</v>
      </c>
      <c r="V40" s="45">
        <f>+U40</f>
        <v>-61098137</v>
      </c>
      <c r="W40" s="45">
        <f>+V40</f>
        <v>-61098137</v>
      </c>
      <c r="X40" s="45">
        <f t="shared" si="4"/>
        <v>45433312</v>
      </c>
      <c r="Y40" s="45">
        <f t="shared" si="4"/>
        <v>-91827546</v>
      </c>
      <c r="Z40" s="46">
        <f>+IF(X40&lt;&gt;0,+(Y40/X40)*100,0)</f>
        <v>-202.11501640030116</v>
      </c>
      <c r="AA40" s="47">
        <f t="shared" si="4"/>
        <v>88401163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-14703903</v>
      </c>
      <c r="N60">
        <v>-14703903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-163690727</v>
      </c>
      <c r="D14" s="18"/>
      <c r="E14" s="19">
        <v>-180885649</v>
      </c>
      <c r="F14" s="20">
        <v>-180885649</v>
      </c>
      <c r="G14" s="20">
        <v>-18324316</v>
      </c>
      <c r="H14" s="20">
        <v>-18940543</v>
      </c>
      <c r="I14" s="20">
        <v>-17072718</v>
      </c>
      <c r="J14" s="20">
        <v>-54337577</v>
      </c>
      <c r="K14" s="20">
        <v>-13156575</v>
      </c>
      <c r="L14" s="20">
        <v>-14708590</v>
      </c>
      <c r="M14" s="20">
        <v>-10818298</v>
      </c>
      <c r="N14" s="20">
        <v>-38683463</v>
      </c>
      <c r="O14" s="20"/>
      <c r="P14" s="20"/>
      <c r="Q14" s="20"/>
      <c r="R14" s="20"/>
      <c r="S14" s="20"/>
      <c r="T14" s="20"/>
      <c r="U14" s="20"/>
      <c r="V14" s="20"/>
      <c r="W14" s="20">
        <v>-93021040</v>
      </c>
      <c r="X14" s="20">
        <v>-90455578</v>
      </c>
      <c r="Y14" s="20">
        <v>-2565462</v>
      </c>
      <c r="Z14" s="21">
        <v>2.8361567707853244</v>
      </c>
      <c r="AA14" s="22">
        <v>-180885649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-163690727</v>
      </c>
      <c r="D17" s="26">
        <f>SUM(D6:D16)</f>
        <v>0</v>
      </c>
      <c r="E17" s="27">
        <f t="shared" si="0"/>
        <v>-180885649</v>
      </c>
      <c r="F17" s="28">
        <f t="shared" si="0"/>
        <v>-180885649</v>
      </c>
      <c r="G17" s="28">
        <f t="shared" si="0"/>
        <v>-18324316</v>
      </c>
      <c r="H17" s="28">
        <f t="shared" si="0"/>
        <v>-18940543</v>
      </c>
      <c r="I17" s="28">
        <f t="shared" si="0"/>
        <v>-17072718</v>
      </c>
      <c r="J17" s="28">
        <f t="shared" si="0"/>
        <v>-54337577</v>
      </c>
      <c r="K17" s="28">
        <f t="shared" si="0"/>
        <v>-13156575</v>
      </c>
      <c r="L17" s="28">
        <f t="shared" si="0"/>
        <v>-14708590</v>
      </c>
      <c r="M17" s="28">
        <f t="shared" si="0"/>
        <v>-10818298</v>
      </c>
      <c r="N17" s="28">
        <f t="shared" si="0"/>
        <v>-38683463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-93021040</v>
      </c>
      <c r="X17" s="28">
        <f t="shared" si="0"/>
        <v>-90455578</v>
      </c>
      <c r="Y17" s="28">
        <f t="shared" si="0"/>
        <v>-2565462</v>
      </c>
      <c r="Z17" s="29">
        <f>+IF(X17&lt;&gt;0,+(Y17/X17)*100,0)</f>
        <v>2.8361567707853244</v>
      </c>
      <c r="AA17" s="30">
        <f>SUM(AA6:AA16)</f>
        <v>-180885649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-163690727</v>
      </c>
      <c r="D38" s="32">
        <f>+D17+D27+D36</f>
        <v>0</v>
      </c>
      <c r="E38" s="33">
        <f t="shared" si="3"/>
        <v>-180885649</v>
      </c>
      <c r="F38" s="2">
        <f t="shared" si="3"/>
        <v>-180885649</v>
      </c>
      <c r="G38" s="2">
        <f t="shared" si="3"/>
        <v>-18324316</v>
      </c>
      <c r="H38" s="2">
        <f t="shared" si="3"/>
        <v>-18940543</v>
      </c>
      <c r="I38" s="2">
        <f t="shared" si="3"/>
        <v>-17072718</v>
      </c>
      <c r="J38" s="2">
        <f t="shared" si="3"/>
        <v>-54337577</v>
      </c>
      <c r="K38" s="2">
        <f t="shared" si="3"/>
        <v>-13156575</v>
      </c>
      <c r="L38" s="2">
        <f t="shared" si="3"/>
        <v>-14708590</v>
      </c>
      <c r="M38" s="2">
        <f t="shared" si="3"/>
        <v>-10818298</v>
      </c>
      <c r="N38" s="2">
        <f t="shared" si="3"/>
        <v>-38683463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-93021040</v>
      </c>
      <c r="X38" s="2">
        <f t="shared" si="3"/>
        <v>-90455578</v>
      </c>
      <c r="Y38" s="2">
        <f t="shared" si="3"/>
        <v>-2565462</v>
      </c>
      <c r="Z38" s="34">
        <f>+IF(X38&lt;&gt;0,+(Y38/X38)*100,0)</f>
        <v>2.8361567707853244</v>
      </c>
      <c r="AA38" s="35">
        <f>+AA17+AA27+AA36</f>
        <v>-180885649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-18324316</v>
      </c>
      <c r="I39" s="2">
        <f>+H40+I60</f>
        <v>-37264859</v>
      </c>
      <c r="J39" s="2">
        <f>+G39</f>
        <v>0</v>
      </c>
      <c r="K39" s="2">
        <f>+I40+K60</f>
        <v>-54337577</v>
      </c>
      <c r="L39" s="2">
        <f>+K40+L60</f>
        <v>-67494152</v>
      </c>
      <c r="M39" s="2">
        <f>+L40+M60</f>
        <v>-82202742</v>
      </c>
      <c r="N39" s="2">
        <f>+K39</f>
        <v>-54337577</v>
      </c>
      <c r="O39" s="2">
        <f>+M40+O60</f>
        <v>-93021040</v>
      </c>
      <c r="P39" s="2">
        <f>+O40+P60</f>
        <v>-93021040</v>
      </c>
      <c r="Q39" s="2">
        <f>+P40+Q60</f>
        <v>-93021040</v>
      </c>
      <c r="R39" s="2">
        <f>+O39</f>
        <v>-93021040</v>
      </c>
      <c r="S39" s="2">
        <f>+Q40+S60</f>
        <v>-93021040</v>
      </c>
      <c r="T39" s="2">
        <f>+S40+T60</f>
        <v>-93021040</v>
      </c>
      <c r="U39" s="2">
        <f>+T40+U60</f>
        <v>-93021040</v>
      </c>
      <c r="V39" s="2">
        <f>+S39</f>
        <v>-93021040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-163690727</v>
      </c>
      <c r="D40" s="43">
        <f t="shared" ref="D40:AA40" si="4">+D38+D39</f>
        <v>0</v>
      </c>
      <c r="E40" s="44">
        <f t="shared" si="4"/>
        <v>-180885649</v>
      </c>
      <c r="F40" s="45">
        <f t="shared" si="4"/>
        <v>-180885649</v>
      </c>
      <c r="G40" s="45">
        <f t="shared" si="4"/>
        <v>-18324316</v>
      </c>
      <c r="H40" s="45">
        <f t="shared" si="4"/>
        <v>-37264859</v>
      </c>
      <c r="I40" s="45">
        <f t="shared" si="4"/>
        <v>-54337577</v>
      </c>
      <c r="J40" s="45">
        <f>+I40</f>
        <v>-54337577</v>
      </c>
      <c r="K40" s="45">
        <f t="shared" si="4"/>
        <v>-67494152</v>
      </c>
      <c r="L40" s="45">
        <f t="shared" si="4"/>
        <v>-82202742</v>
      </c>
      <c r="M40" s="45">
        <f t="shared" si="4"/>
        <v>-93021040</v>
      </c>
      <c r="N40" s="45">
        <f>+M40</f>
        <v>-93021040</v>
      </c>
      <c r="O40" s="45">
        <f t="shared" si="4"/>
        <v>-93021040</v>
      </c>
      <c r="P40" s="45">
        <f t="shared" si="4"/>
        <v>-93021040</v>
      </c>
      <c r="Q40" s="45">
        <f t="shared" si="4"/>
        <v>-93021040</v>
      </c>
      <c r="R40" s="45">
        <f>+Q40</f>
        <v>-93021040</v>
      </c>
      <c r="S40" s="45">
        <f t="shared" si="4"/>
        <v>-93021040</v>
      </c>
      <c r="T40" s="45">
        <f t="shared" si="4"/>
        <v>-93021040</v>
      </c>
      <c r="U40" s="45">
        <f t="shared" si="4"/>
        <v>-93021040</v>
      </c>
      <c r="V40" s="45">
        <f>+U40</f>
        <v>-93021040</v>
      </c>
      <c r="W40" s="45">
        <f>+V40</f>
        <v>-93021040</v>
      </c>
      <c r="X40" s="45">
        <f t="shared" si="4"/>
        <v>-90455578</v>
      </c>
      <c r="Y40" s="45">
        <f t="shared" si="4"/>
        <v>-2565462</v>
      </c>
      <c r="Z40" s="46">
        <f>+IF(X40&lt;&gt;0,+(Y40/X40)*100,0)</f>
        <v>2.8361567707853244</v>
      </c>
      <c r="AA40" s="47">
        <f t="shared" si="4"/>
        <v>-180885649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-28227754</v>
      </c>
      <c r="D7" s="18"/>
      <c r="E7" s="19"/>
      <c r="F7" s="20"/>
      <c r="G7" s="20">
        <v>131524</v>
      </c>
      <c r="H7" s="20">
        <v>153376</v>
      </c>
      <c r="I7" s="20">
        <v>253898</v>
      </c>
      <c r="J7" s="20">
        <v>538798</v>
      </c>
      <c r="K7" s="20">
        <v>167540</v>
      </c>
      <c r="L7" s="20">
        <v>183291</v>
      </c>
      <c r="M7" s="20">
        <v>52934</v>
      </c>
      <c r="N7" s="20">
        <v>403765</v>
      </c>
      <c r="O7" s="20"/>
      <c r="P7" s="20"/>
      <c r="Q7" s="20"/>
      <c r="R7" s="20"/>
      <c r="S7" s="20"/>
      <c r="T7" s="20"/>
      <c r="U7" s="20"/>
      <c r="V7" s="20"/>
      <c r="W7" s="20">
        <v>942563</v>
      </c>
      <c r="X7" s="20"/>
      <c r="Y7" s="20">
        <v>942563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-106953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-59700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-64427253</v>
      </c>
      <c r="L14" s="20">
        <v>-36684773</v>
      </c>
      <c r="M14" s="20">
        <v>-38934070</v>
      </c>
      <c r="N14" s="20">
        <v>-140046096</v>
      </c>
      <c r="O14" s="20"/>
      <c r="P14" s="20"/>
      <c r="Q14" s="20"/>
      <c r="R14" s="20"/>
      <c r="S14" s="20"/>
      <c r="T14" s="20"/>
      <c r="U14" s="20"/>
      <c r="V14" s="20"/>
      <c r="W14" s="20">
        <v>-140046096</v>
      </c>
      <c r="X14" s="20"/>
      <c r="Y14" s="20">
        <v>-140046096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-28405143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131524</v>
      </c>
      <c r="H17" s="28">
        <f t="shared" si="0"/>
        <v>153376</v>
      </c>
      <c r="I17" s="28">
        <f t="shared" si="0"/>
        <v>253898</v>
      </c>
      <c r="J17" s="28">
        <f t="shared" si="0"/>
        <v>538798</v>
      </c>
      <c r="K17" s="28">
        <f t="shared" si="0"/>
        <v>-64259713</v>
      </c>
      <c r="L17" s="28">
        <f t="shared" si="0"/>
        <v>-36501482</v>
      </c>
      <c r="M17" s="28">
        <f t="shared" si="0"/>
        <v>-38881136</v>
      </c>
      <c r="N17" s="28">
        <f t="shared" si="0"/>
        <v>-139642331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-139103533</v>
      </c>
      <c r="X17" s="28">
        <f t="shared" si="0"/>
        <v>0</v>
      </c>
      <c r="Y17" s="28">
        <f t="shared" si="0"/>
        <v>-139103533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32988367</v>
      </c>
      <c r="D26" s="18"/>
      <c r="E26" s="19"/>
      <c r="F26" s="20"/>
      <c r="G26" s="20">
        <v>-4188197</v>
      </c>
      <c r="H26" s="20">
        <v>-1019862</v>
      </c>
      <c r="I26" s="20">
        <v>-1316943</v>
      </c>
      <c r="J26" s="20">
        <v>-6525002</v>
      </c>
      <c r="K26" s="20">
        <v>-1857072</v>
      </c>
      <c r="L26" s="20">
        <v>-2937967</v>
      </c>
      <c r="M26" s="20">
        <v>-3027454</v>
      </c>
      <c r="N26" s="20">
        <v>-7822493</v>
      </c>
      <c r="O26" s="20"/>
      <c r="P26" s="20"/>
      <c r="Q26" s="20"/>
      <c r="R26" s="20"/>
      <c r="S26" s="20"/>
      <c r="T26" s="20"/>
      <c r="U26" s="20"/>
      <c r="V26" s="20"/>
      <c r="W26" s="20">
        <v>-14347495</v>
      </c>
      <c r="X26" s="20"/>
      <c r="Y26" s="20">
        <v>-14347495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32988367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-4188197</v>
      </c>
      <c r="H27" s="28">
        <f t="shared" si="1"/>
        <v>-1019862</v>
      </c>
      <c r="I27" s="28">
        <f t="shared" si="1"/>
        <v>-1316943</v>
      </c>
      <c r="J27" s="28">
        <f t="shared" si="1"/>
        <v>-6525002</v>
      </c>
      <c r="K27" s="28">
        <f t="shared" si="1"/>
        <v>-1857072</v>
      </c>
      <c r="L27" s="28">
        <f t="shared" si="1"/>
        <v>-2937967</v>
      </c>
      <c r="M27" s="28">
        <f t="shared" si="1"/>
        <v>-3027454</v>
      </c>
      <c r="N27" s="28">
        <f t="shared" si="1"/>
        <v>-7822493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-14347495</v>
      </c>
      <c r="X27" s="28">
        <f t="shared" si="1"/>
        <v>0</v>
      </c>
      <c r="Y27" s="28">
        <f t="shared" si="1"/>
        <v>-14347495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-1016419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-1016419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3566805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-4056673</v>
      </c>
      <c r="H38" s="2">
        <f t="shared" si="3"/>
        <v>-866486</v>
      </c>
      <c r="I38" s="2">
        <f t="shared" si="3"/>
        <v>-1063045</v>
      </c>
      <c r="J38" s="2">
        <f t="shared" si="3"/>
        <v>-5986204</v>
      </c>
      <c r="K38" s="2">
        <f t="shared" si="3"/>
        <v>-66116785</v>
      </c>
      <c r="L38" s="2">
        <f t="shared" si="3"/>
        <v>-39439449</v>
      </c>
      <c r="M38" s="2">
        <f t="shared" si="3"/>
        <v>-41908590</v>
      </c>
      <c r="N38" s="2">
        <f t="shared" si="3"/>
        <v>-147464824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-153451028</v>
      </c>
      <c r="X38" s="2">
        <f t="shared" si="3"/>
        <v>0</v>
      </c>
      <c r="Y38" s="2">
        <f t="shared" si="3"/>
        <v>-153451028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-4056673</v>
      </c>
      <c r="I39" s="2">
        <f>+H40+I60</f>
        <v>-4923159</v>
      </c>
      <c r="J39" s="2">
        <f>+G39</f>
        <v>0</v>
      </c>
      <c r="K39" s="2">
        <f>+I40+K60</f>
        <v>-5986204</v>
      </c>
      <c r="L39" s="2">
        <f>+K40+L60</f>
        <v>-72102989</v>
      </c>
      <c r="M39" s="2">
        <f>+L40+M60</f>
        <v>-111542438</v>
      </c>
      <c r="N39" s="2">
        <f>+K39</f>
        <v>-5986204</v>
      </c>
      <c r="O39" s="2">
        <f>+M40+O60</f>
        <v>-153451028</v>
      </c>
      <c r="P39" s="2">
        <f>+O40+P60</f>
        <v>-153451028</v>
      </c>
      <c r="Q39" s="2">
        <f>+P40+Q60</f>
        <v>-153451028</v>
      </c>
      <c r="R39" s="2">
        <f>+O39</f>
        <v>-153451028</v>
      </c>
      <c r="S39" s="2">
        <f>+Q40+S60</f>
        <v>-153451028</v>
      </c>
      <c r="T39" s="2">
        <f>+S40+T60</f>
        <v>-153451028</v>
      </c>
      <c r="U39" s="2">
        <f>+T40+U60</f>
        <v>-153451028</v>
      </c>
      <c r="V39" s="2">
        <f>+S39</f>
        <v>-153451028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3566805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-4056673</v>
      </c>
      <c r="H40" s="45">
        <f t="shared" si="4"/>
        <v>-4923159</v>
      </c>
      <c r="I40" s="45">
        <f t="shared" si="4"/>
        <v>-5986204</v>
      </c>
      <c r="J40" s="45">
        <f>+I40</f>
        <v>-5986204</v>
      </c>
      <c r="K40" s="45">
        <f t="shared" si="4"/>
        <v>-72102989</v>
      </c>
      <c r="L40" s="45">
        <f t="shared" si="4"/>
        <v>-111542438</v>
      </c>
      <c r="M40" s="45">
        <f t="shared" si="4"/>
        <v>-153451028</v>
      </c>
      <c r="N40" s="45">
        <f>+M40</f>
        <v>-153451028</v>
      </c>
      <c r="O40" s="45">
        <f t="shared" si="4"/>
        <v>-153451028</v>
      </c>
      <c r="P40" s="45">
        <f t="shared" si="4"/>
        <v>-153451028</v>
      </c>
      <c r="Q40" s="45">
        <f t="shared" si="4"/>
        <v>-153451028</v>
      </c>
      <c r="R40" s="45">
        <f>+Q40</f>
        <v>-153451028</v>
      </c>
      <c r="S40" s="45">
        <f t="shared" si="4"/>
        <v>-153451028</v>
      </c>
      <c r="T40" s="45">
        <f t="shared" si="4"/>
        <v>-153451028</v>
      </c>
      <c r="U40" s="45">
        <f t="shared" si="4"/>
        <v>-153451028</v>
      </c>
      <c r="V40" s="45">
        <f>+U40</f>
        <v>-153451028</v>
      </c>
      <c r="W40" s="45">
        <f>+V40</f>
        <v>-153451028</v>
      </c>
      <c r="X40" s="45">
        <f t="shared" si="4"/>
        <v>0</v>
      </c>
      <c r="Y40" s="45">
        <f t="shared" si="4"/>
        <v>-153451028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/>
      <c r="P6" s="20"/>
      <c r="Q6" s="20"/>
      <c r="R6" s="20"/>
      <c r="S6" s="20"/>
      <c r="T6" s="20"/>
      <c r="U6" s="20"/>
      <c r="V6" s="20"/>
      <c r="W6" s="20">
        <v>35989172</v>
      </c>
      <c r="X6" s="20"/>
      <c r="Y6" s="20">
        <v>35989172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>
        <v>17359</v>
      </c>
      <c r="L7" s="20"/>
      <c r="M7" s="20">
        <v>175612394</v>
      </c>
      <c r="N7" s="20">
        <v>175629753</v>
      </c>
      <c r="O7" s="20"/>
      <c r="P7" s="20"/>
      <c r="Q7" s="20"/>
      <c r="R7" s="20"/>
      <c r="S7" s="20"/>
      <c r="T7" s="20"/>
      <c r="U7" s="20"/>
      <c r="V7" s="20"/>
      <c r="W7" s="20">
        <v>155755630</v>
      </c>
      <c r="X7" s="20">
        <v>454415196</v>
      </c>
      <c r="Y7" s="20">
        <v>-298659566</v>
      </c>
      <c r="Z7" s="21">
        <v>-65.723938950316267</v>
      </c>
      <c r="AA7" s="22">
        <v>908830200</v>
      </c>
    </row>
    <row r="8" spans="1:27" ht="13.5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18147000</v>
      </c>
      <c r="Y9" s="20">
        <v>-18147000</v>
      </c>
      <c r="Z9" s="21">
        <v>-100</v>
      </c>
      <c r="AA9" s="22">
        <v>36293400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>
        <v>-57002682</v>
      </c>
      <c r="L14" s="20">
        <v>-66647141</v>
      </c>
      <c r="M14" s="20">
        <v>-63752739</v>
      </c>
      <c r="N14" s="20">
        <v>-187402562</v>
      </c>
      <c r="O14" s="20"/>
      <c r="P14" s="20"/>
      <c r="Q14" s="20"/>
      <c r="R14" s="20"/>
      <c r="S14" s="20"/>
      <c r="T14" s="20"/>
      <c r="U14" s="20"/>
      <c r="V14" s="20"/>
      <c r="W14" s="20">
        <v>-377819390</v>
      </c>
      <c r="X14" s="20">
        <v>-353625198</v>
      </c>
      <c r="Y14" s="20">
        <v>-24194192</v>
      </c>
      <c r="Z14" s="21">
        <v>6.8417613158890331</v>
      </c>
      <c r="AA14" s="22">
        <v>-707250400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-56648073</v>
      </c>
      <c r="L17" s="28">
        <f t="shared" si="0"/>
        <v>-66354539</v>
      </c>
      <c r="M17" s="28">
        <f t="shared" si="0"/>
        <v>152175049</v>
      </c>
      <c r="N17" s="28">
        <f t="shared" si="0"/>
        <v>29172437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-186074588</v>
      </c>
      <c r="X17" s="28">
        <f t="shared" si="0"/>
        <v>118936998</v>
      </c>
      <c r="Y17" s="28">
        <f t="shared" si="0"/>
        <v>-305011586</v>
      </c>
      <c r="Z17" s="29">
        <f>+IF(X17&lt;&gt;0,+(Y17/X17)*100,0)</f>
        <v>-256.44802805599653</v>
      </c>
      <c r="AA17" s="30">
        <f>SUM(AA6:AA16)</f>
        <v>237873200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152289</v>
      </c>
      <c r="D23" s="40"/>
      <c r="E23" s="19">
        <v>275349</v>
      </c>
      <c r="F23" s="20"/>
      <c r="G23" s="36">
        <v>-19002</v>
      </c>
      <c r="H23" s="36">
        <v>78279</v>
      </c>
      <c r="I23" s="36">
        <v>-275963</v>
      </c>
      <c r="J23" s="20">
        <v>-216686</v>
      </c>
      <c r="K23" s="36">
        <v>181609</v>
      </c>
      <c r="L23" s="36">
        <v>14998</v>
      </c>
      <c r="M23" s="20">
        <v>6922</v>
      </c>
      <c r="N23" s="36">
        <v>203529</v>
      </c>
      <c r="O23" s="36"/>
      <c r="P23" s="36"/>
      <c r="Q23" s="20"/>
      <c r="R23" s="36"/>
      <c r="S23" s="36"/>
      <c r="T23" s="20"/>
      <c r="U23" s="36"/>
      <c r="V23" s="36"/>
      <c r="W23" s="36">
        <v>-13157</v>
      </c>
      <c r="X23" s="20">
        <v>137675</v>
      </c>
      <c r="Y23" s="36">
        <v>-150832</v>
      </c>
      <c r="Z23" s="37">
        <v>-109.55656437261668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>
        <v>-1765701</v>
      </c>
      <c r="L26" s="20">
        <v>-5647938</v>
      </c>
      <c r="M26" s="20">
        <v>-6794727</v>
      </c>
      <c r="N26" s="20">
        <v>-14208366</v>
      </c>
      <c r="O26" s="20"/>
      <c r="P26" s="20"/>
      <c r="Q26" s="20"/>
      <c r="R26" s="20"/>
      <c r="S26" s="20"/>
      <c r="T26" s="20"/>
      <c r="U26" s="20"/>
      <c r="V26" s="20"/>
      <c r="W26" s="20">
        <v>-26050708</v>
      </c>
      <c r="X26" s="20"/>
      <c r="Y26" s="20">
        <v>-26050708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275349</v>
      </c>
      <c r="F27" s="28">
        <f t="shared" si="1"/>
        <v>0</v>
      </c>
      <c r="G27" s="28">
        <f t="shared" si="1"/>
        <v>-83143</v>
      </c>
      <c r="H27" s="28">
        <f t="shared" si="1"/>
        <v>78279</v>
      </c>
      <c r="I27" s="28">
        <f t="shared" si="1"/>
        <v>-12054164</v>
      </c>
      <c r="J27" s="28">
        <f t="shared" si="1"/>
        <v>-12059028</v>
      </c>
      <c r="K27" s="28">
        <f t="shared" si="1"/>
        <v>-1584092</v>
      </c>
      <c r="L27" s="28">
        <f t="shared" si="1"/>
        <v>-5632940</v>
      </c>
      <c r="M27" s="28">
        <f t="shared" si="1"/>
        <v>-6787805</v>
      </c>
      <c r="N27" s="28">
        <f t="shared" si="1"/>
        <v>-14004837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-26063865</v>
      </c>
      <c r="X27" s="28">
        <f t="shared" si="1"/>
        <v>137675</v>
      </c>
      <c r="Y27" s="28">
        <f t="shared" si="1"/>
        <v>-26201540</v>
      </c>
      <c r="Z27" s="29">
        <f>+IF(X27&lt;&gt;0,+(Y27/X27)*100,0)</f>
        <v>-19031.443617214456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238148549</v>
      </c>
      <c r="F38" s="2">
        <f t="shared" si="3"/>
        <v>237873200</v>
      </c>
      <c r="G38" s="2">
        <f t="shared" si="3"/>
        <v>-83773408</v>
      </c>
      <c r="H38" s="2">
        <f t="shared" si="3"/>
        <v>78279</v>
      </c>
      <c r="I38" s="2">
        <f t="shared" si="3"/>
        <v>-143610924</v>
      </c>
      <c r="J38" s="2">
        <f t="shared" si="3"/>
        <v>-227306053</v>
      </c>
      <c r="K38" s="2">
        <f t="shared" si="3"/>
        <v>-58232165</v>
      </c>
      <c r="L38" s="2">
        <f t="shared" si="3"/>
        <v>-71987479</v>
      </c>
      <c r="M38" s="2">
        <f t="shared" si="3"/>
        <v>145387244</v>
      </c>
      <c r="N38" s="2">
        <f t="shared" si="3"/>
        <v>15167600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-212138453</v>
      </c>
      <c r="X38" s="2">
        <f t="shared" si="3"/>
        <v>119074673</v>
      </c>
      <c r="Y38" s="2">
        <f t="shared" si="3"/>
        <v>-331213126</v>
      </c>
      <c r="Z38" s="34">
        <f>+IF(X38&lt;&gt;0,+(Y38/X38)*100,0)</f>
        <v>-278.15581404116057</v>
      </c>
      <c r="AA38" s="35">
        <f>+AA17+AA27+AA36</f>
        <v>237873200</v>
      </c>
    </row>
    <row r="39" spans="1:27" ht="13.5" x14ac:dyDescent="0.25">
      <c r="A39" s="23" t="s">
        <v>61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-83695129</v>
      </c>
      <c r="J39" s="2">
        <f>+G39</f>
        <v>0</v>
      </c>
      <c r="K39" s="2">
        <f>+I40+K60</f>
        <v>-227306053</v>
      </c>
      <c r="L39" s="2">
        <f>+K40+L60</f>
        <v>-285538218</v>
      </c>
      <c r="M39" s="2">
        <f>+L40+M60</f>
        <v>-357525697</v>
      </c>
      <c r="N39" s="2">
        <f>+K39</f>
        <v>-227306053</v>
      </c>
      <c r="O39" s="2">
        <f>+M40+O60</f>
        <v>-212138453</v>
      </c>
      <c r="P39" s="2">
        <f>+O40+P60</f>
        <v>-212138453</v>
      </c>
      <c r="Q39" s="2">
        <f>+P40+Q60</f>
        <v>-212138453</v>
      </c>
      <c r="R39" s="2">
        <f>+O39</f>
        <v>-212138453</v>
      </c>
      <c r="S39" s="2">
        <f>+Q40+S60</f>
        <v>-212138453</v>
      </c>
      <c r="T39" s="2">
        <f>+S40+T60</f>
        <v>-212138453</v>
      </c>
      <c r="U39" s="2">
        <f>+T40+U60</f>
        <v>-212138453</v>
      </c>
      <c r="V39" s="2">
        <f>+S39</f>
        <v>-212138453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238148549</v>
      </c>
      <c r="F40" s="45">
        <f t="shared" si="4"/>
        <v>237873200</v>
      </c>
      <c r="G40" s="45">
        <f t="shared" si="4"/>
        <v>-83773408</v>
      </c>
      <c r="H40" s="45">
        <f t="shared" si="4"/>
        <v>-83695129</v>
      </c>
      <c r="I40" s="45">
        <f t="shared" si="4"/>
        <v>-227306053</v>
      </c>
      <c r="J40" s="45">
        <f>+I40</f>
        <v>-227306053</v>
      </c>
      <c r="K40" s="45">
        <f t="shared" si="4"/>
        <v>-285538218</v>
      </c>
      <c r="L40" s="45">
        <f t="shared" si="4"/>
        <v>-357525697</v>
      </c>
      <c r="M40" s="45">
        <f t="shared" si="4"/>
        <v>-212138453</v>
      </c>
      <c r="N40" s="45">
        <f>+M40</f>
        <v>-212138453</v>
      </c>
      <c r="O40" s="45">
        <f t="shared" si="4"/>
        <v>-212138453</v>
      </c>
      <c r="P40" s="45">
        <f t="shared" si="4"/>
        <v>-212138453</v>
      </c>
      <c r="Q40" s="45">
        <f t="shared" si="4"/>
        <v>-212138453</v>
      </c>
      <c r="R40" s="45">
        <f>+Q40</f>
        <v>-212138453</v>
      </c>
      <c r="S40" s="45">
        <f t="shared" si="4"/>
        <v>-212138453</v>
      </c>
      <c r="T40" s="45">
        <f t="shared" si="4"/>
        <v>-212138453</v>
      </c>
      <c r="U40" s="45">
        <f t="shared" si="4"/>
        <v>-212138453</v>
      </c>
      <c r="V40" s="45">
        <f>+U40</f>
        <v>-212138453</v>
      </c>
      <c r="W40" s="45">
        <f>+V40</f>
        <v>-212138453</v>
      </c>
      <c r="X40" s="45">
        <f t="shared" si="4"/>
        <v>119074673</v>
      </c>
      <c r="Y40" s="45">
        <f t="shared" si="4"/>
        <v>-331213126</v>
      </c>
      <c r="Z40" s="46">
        <f>+IF(X40&lt;&gt;0,+(Y40/X40)*100,0)</f>
        <v>-278.15581404116057</v>
      </c>
      <c r="AA40" s="47">
        <f t="shared" si="4"/>
        <v>237873200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84343661</v>
      </c>
      <c r="D7" s="18"/>
      <c r="E7" s="19"/>
      <c r="F7" s="20"/>
      <c r="G7" s="20">
        <v>7534032</v>
      </c>
      <c r="H7" s="20">
        <v>8542777</v>
      </c>
      <c r="I7" s="20">
        <v>7456234</v>
      </c>
      <c r="J7" s="20">
        <v>23533043</v>
      </c>
      <c r="K7" s="20">
        <v>8585507</v>
      </c>
      <c r="L7" s="20">
        <v>8315091</v>
      </c>
      <c r="M7" s="20">
        <v>8348063</v>
      </c>
      <c r="N7" s="20">
        <v>25248661</v>
      </c>
      <c r="O7" s="20"/>
      <c r="P7" s="20"/>
      <c r="Q7" s="20"/>
      <c r="R7" s="20"/>
      <c r="S7" s="20"/>
      <c r="T7" s="20"/>
      <c r="U7" s="20"/>
      <c r="V7" s="20"/>
      <c r="W7" s="20">
        <v>48781704</v>
      </c>
      <c r="X7" s="20"/>
      <c r="Y7" s="20">
        <v>48781704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-211325715</v>
      </c>
      <c r="D14" s="18"/>
      <c r="E14" s="19"/>
      <c r="F14" s="20"/>
      <c r="G14" s="20">
        <v>-1936791</v>
      </c>
      <c r="H14" s="20">
        <v>-28978492</v>
      </c>
      <c r="I14" s="20">
        <v>-30228366</v>
      </c>
      <c r="J14" s="20">
        <v>-61143649</v>
      </c>
      <c r="K14" s="20">
        <v>-17501571</v>
      </c>
      <c r="L14" s="20">
        <v>-18943277</v>
      </c>
      <c r="M14" s="20">
        <v>-17288615</v>
      </c>
      <c r="N14" s="20">
        <v>-53733463</v>
      </c>
      <c r="O14" s="20"/>
      <c r="P14" s="20"/>
      <c r="Q14" s="20"/>
      <c r="R14" s="20"/>
      <c r="S14" s="20"/>
      <c r="T14" s="20"/>
      <c r="U14" s="20"/>
      <c r="V14" s="20"/>
      <c r="W14" s="20">
        <v>-114877112</v>
      </c>
      <c r="X14" s="20"/>
      <c r="Y14" s="20">
        <v>-114877112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-126982054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5597241</v>
      </c>
      <c r="H17" s="28">
        <f t="shared" si="0"/>
        <v>-20435715</v>
      </c>
      <c r="I17" s="28">
        <f t="shared" si="0"/>
        <v>-22772132</v>
      </c>
      <c r="J17" s="28">
        <f t="shared" si="0"/>
        <v>-37610606</v>
      </c>
      <c r="K17" s="28">
        <f t="shared" si="0"/>
        <v>-8916064</v>
      </c>
      <c r="L17" s="28">
        <f t="shared" si="0"/>
        <v>-10628186</v>
      </c>
      <c r="M17" s="28">
        <f t="shared" si="0"/>
        <v>-8940552</v>
      </c>
      <c r="N17" s="28">
        <f t="shared" si="0"/>
        <v>-28484802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-66095408</v>
      </c>
      <c r="X17" s="28">
        <f t="shared" si="0"/>
        <v>0</v>
      </c>
      <c r="Y17" s="28">
        <f t="shared" si="0"/>
        <v>-66095408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-9915628</v>
      </c>
      <c r="D26" s="18"/>
      <c r="E26" s="19"/>
      <c r="F26" s="20"/>
      <c r="G26" s="20"/>
      <c r="H26" s="20"/>
      <c r="I26" s="20">
        <v>-392973</v>
      </c>
      <c r="J26" s="20">
        <v>-392973</v>
      </c>
      <c r="K26" s="20">
        <v>-21595</v>
      </c>
      <c r="L26" s="20">
        <v>-519679</v>
      </c>
      <c r="M26" s="20">
        <v>-27457</v>
      </c>
      <c r="N26" s="20">
        <v>-568731</v>
      </c>
      <c r="O26" s="20"/>
      <c r="P26" s="20"/>
      <c r="Q26" s="20"/>
      <c r="R26" s="20"/>
      <c r="S26" s="20"/>
      <c r="T26" s="20"/>
      <c r="U26" s="20"/>
      <c r="V26" s="20"/>
      <c r="W26" s="20">
        <v>-961704</v>
      </c>
      <c r="X26" s="20"/>
      <c r="Y26" s="20">
        <v>-961704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-9915628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-392973</v>
      </c>
      <c r="J27" s="28">
        <f t="shared" si="1"/>
        <v>-392973</v>
      </c>
      <c r="K27" s="28">
        <f t="shared" si="1"/>
        <v>-21595</v>
      </c>
      <c r="L27" s="28">
        <f t="shared" si="1"/>
        <v>-519679</v>
      </c>
      <c r="M27" s="28">
        <f t="shared" si="1"/>
        <v>-27457</v>
      </c>
      <c r="N27" s="28">
        <f t="shared" si="1"/>
        <v>-568731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-961704</v>
      </c>
      <c r="X27" s="28">
        <f t="shared" si="1"/>
        <v>0</v>
      </c>
      <c r="Y27" s="28">
        <f t="shared" si="1"/>
        <v>-961704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-136897682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5597241</v>
      </c>
      <c r="H38" s="2">
        <f t="shared" si="3"/>
        <v>-20435715</v>
      </c>
      <c r="I38" s="2">
        <f t="shared" si="3"/>
        <v>-23165105</v>
      </c>
      <c r="J38" s="2">
        <f t="shared" si="3"/>
        <v>-38003579</v>
      </c>
      <c r="K38" s="2">
        <f t="shared" si="3"/>
        <v>-8937659</v>
      </c>
      <c r="L38" s="2">
        <f t="shared" si="3"/>
        <v>-11147865</v>
      </c>
      <c r="M38" s="2">
        <f t="shared" si="3"/>
        <v>-8968009</v>
      </c>
      <c r="N38" s="2">
        <f t="shared" si="3"/>
        <v>-29053533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-67057112</v>
      </c>
      <c r="X38" s="2">
        <f t="shared" si="3"/>
        <v>0</v>
      </c>
      <c r="Y38" s="2">
        <f t="shared" si="3"/>
        <v>-67057112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5597241</v>
      </c>
      <c r="I39" s="2">
        <f>+H40+I60</f>
        <v>-14838474</v>
      </c>
      <c r="J39" s="2">
        <f>+G39</f>
        <v>0</v>
      </c>
      <c r="K39" s="2">
        <f>+I40+K60</f>
        <v>-38003579</v>
      </c>
      <c r="L39" s="2">
        <f>+K40+L60</f>
        <v>-46941238</v>
      </c>
      <c r="M39" s="2">
        <f>+L40+M60</f>
        <v>-58089103</v>
      </c>
      <c r="N39" s="2">
        <f>+K39</f>
        <v>-38003579</v>
      </c>
      <c r="O39" s="2">
        <f>+M40+O60</f>
        <v>-67057112</v>
      </c>
      <c r="P39" s="2">
        <f>+O40+P60</f>
        <v>-67057112</v>
      </c>
      <c r="Q39" s="2">
        <f>+P40+Q60</f>
        <v>-67057112</v>
      </c>
      <c r="R39" s="2">
        <f>+O39</f>
        <v>-67057112</v>
      </c>
      <c r="S39" s="2">
        <f>+Q40+S60</f>
        <v>-67057112</v>
      </c>
      <c r="T39" s="2">
        <f>+S40+T60</f>
        <v>-67057112</v>
      </c>
      <c r="U39" s="2">
        <f>+T40+U60</f>
        <v>-67057112</v>
      </c>
      <c r="V39" s="2">
        <f>+S39</f>
        <v>-67057112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-136897682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5597241</v>
      </c>
      <c r="H40" s="45">
        <f t="shared" si="4"/>
        <v>-14838474</v>
      </c>
      <c r="I40" s="45">
        <f t="shared" si="4"/>
        <v>-38003579</v>
      </c>
      <c r="J40" s="45">
        <f>+I40</f>
        <v>-38003579</v>
      </c>
      <c r="K40" s="45">
        <f t="shared" si="4"/>
        <v>-46941238</v>
      </c>
      <c r="L40" s="45">
        <f t="shared" si="4"/>
        <v>-58089103</v>
      </c>
      <c r="M40" s="45">
        <f t="shared" si="4"/>
        <v>-67057112</v>
      </c>
      <c r="N40" s="45">
        <f>+M40</f>
        <v>-67057112</v>
      </c>
      <c r="O40" s="45">
        <f t="shared" si="4"/>
        <v>-67057112</v>
      </c>
      <c r="P40" s="45">
        <f t="shared" si="4"/>
        <v>-67057112</v>
      </c>
      <c r="Q40" s="45">
        <f t="shared" si="4"/>
        <v>-67057112</v>
      </c>
      <c r="R40" s="45">
        <f>+Q40</f>
        <v>-67057112</v>
      </c>
      <c r="S40" s="45">
        <f t="shared" si="4"/>
        <v>-67057112</v>
      </c>
      <c r="T40" s="45">
        <f t="shared" si="4"/>
        <v>-67057112</v>
      </c>
      <c r="U40" s="45">
        <f t="shared" si="4"/>
        <v>-67057112</v>
      </c>
      <c r="V40" s="45">
        <f>+U40</f>
        <v>-67057112</v>
      </c>
      <c r="W40" s="45">
        <f>+V40</f>
        <v>-67057112</v>
      </c>
      <c r="X40" s="45">
        <f t="shared" si="4"/>
        <v>0</v>
      </c>
      <c r="Y40" s="45">
        <f t="shared" si="4"/>
        <v>-67057112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222391084</v>
      </c>
      <c r="F7" s="20">
        <v>222391084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111195528</v>
      </c>
      <c r="Y7" s="20">
        <v>-111195528</v>
      </c>
      <c r="Z7" s="21">
        <v>-100</v>
      </c>
      <c r="AA7" s="22">
        <v>222391084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24107360</v>
      </c>
      <c r="F9" s="20">
        <v>24107360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24107360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3774000</v>
      </c>
      <c r="F10" s="20">
        <v>3774000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1887000</v>
      </c>
      <c r="Y10" s="20">
        <v>-1887000</v>
      </c>
      <c r="Z10" s="21">
        <v>-100</v>
      </c>
      <c r="AA10" s="22">
        <v>3774000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-178230962</v>
      </c>
      <c r="D14" s="18"/>
      <c r="E14" s="19"/>
      <c r="F14" s="20"/>
      <c r="G14" s="20">
        <v>-1000093</v>
      </c>
      <c r="H14" s="20">
        <v>22475331</v>
      </c>
      <c r="I14" s="20">
        <v>25521219</v>
      </c>
      <c r="J14" s="20">
        <v>46996457</v>
      </c>
      <c r="K14" s="20">
        <v>-2999785</v>
      </c>
      <c r="L14" s="20">
        <v>-8873268</v>
      </c>
      <c r="M14" s="20">
        <v>-13516113</v>
      </c>
      <c r="N14" s="20">
        <v>-25389166</v>
      </c>
      <c r="O14" s="20"/>
      <c r="P14" s="20"/>
      <c r="Q14" s="20"/>
      <c r="R14" s="20"/>
      <c r="S14" s="20"/>
      <c r="T14" s="20"/>
      <c r="U14" s="20"/>
      <c r="V14" s="20"/>
      <c r="W14" s="20">
        <v>21607291</v>
      </c>
      <c r="X14" s="20"/>
      <c r="Y14" s="20">
        <v>21607291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-3662659</v>
      </c>
      <c r="F15" s="20">
        <v>-3662659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-1831326</v>
      </c>
      <c r="Y15" s="20">
        <v>1831326</v>
      </c>
      <c r="Z15" s="21">
        <v>-100</v>
      </c>
      <c r="AA15" s="22">
        <v>-3662659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-178230962</v>
      </c>
      <c r="D17" s="26">
        <f>SUM(D6:D16)</f>
        <v>0</v>
      </c>
      <c r="E17" s="27">
        <f t="shared" si="0"/>
        <v>246609785</v>
      </c>
      <c r="F17" s="28">
        <f t="shared" si="0"/>
        <v>246609785</v>
      </c>
      <c r="G17" s="28">
        <f t="shared" si="0"/>
        <v>-1000093</v>
      </c>
      <c r="H17" s="28">
        <f t="shared" si="0"/>
        <v>22475331</v>
      </c>
      <c r="I17" s="28">
        <f t="shared" si="0"/>
        <v>25521219</v>
      </c>
      <c r="J17" s="28">
        <f t="shared" si="0"/>
        <v>46996457</v>
      </c>
      <c r="K17" s="28">
        <f t="shared" si="0"/>
        <v>-2999785</v>
      </c>
      <c r="L17" s="28">
        <f t="shared" si="0"/>
        <v>-8873268</v>
      </c>
      <c r="M17" s="28">
        <f t="shared" si="0"/>
        <v>-13516113</v>
      </c>
      <c r="N17" s="28">
        <f t="shared" si="0"/>
        <v>-25389166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21607291</v>
      </c>
      <c r="X17" s="28">
        <f t="shared" si="0"/>
        <v>111251202</v>
      </c>
      <c r="Y17" s="28">
        <f t="shared" si="0"/>
        <v>-89643911</v>
      </c>
      <c r="Z17" s="29">
        <f>+IF(X17&lt;&gt;0,+(Y17/X17)*100,0)</f>
        <v>-80.577925800747749</v>
      </c>
      <c r="AA17" s="30">
        <f>SUM(AA6:AA16)</f>
        <v>246609785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-25402417</v>
      </c>
      <c r="D26" s="18"/>
      <c r="E26" s="19">
        <v>-23740689</v>
      </c>
      <c r="F26" s="20">
        <v>-24662338</v>
      </c>
      <c r="G26" s="20">
        <v>-6612312</v>
      </c>
      <c r="H26" s="20"/>
      <c r="I26" s="20"/>
      <c r="J26" s="20">
        <v>-6612312</v>
      </c>
      <c r="K26" s="20"/>
      <c r="L26" s="20">
        <v>-35752</v>
      </c>
      <c r="M26" s="20">
        <v>-2400931</v>
      </c>
      <c r="N26" s="20">
        <v>-2436683</v>
      </c>
      <c r="O26" s="20"/>
      <c r="P26" s="20"/>
      <c r="Q26" s="20"/>
      <c r="R26" s="20"/>
      <c r="S26" s="20"/>
      <c r="T26" s="20"/>
      <c r="U26" s="20"/>
      <c r="V26" s="20"/>
      <c r="W26" s="20">
        <v>-9048995</v>
      </c>
      <c r="X26" s="20">
        <v>-12331128</v>
      </c>
      <c r="Y26" s="20">
        <v>3282133</v>
      </c>
      <c r="Z26" s="21">
        <v>-26.616648533694566</v>
      </c>
      <c r="AA26" s="22">
        <v>-24662338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-25402417</v>
      </c>
      <c r="D27" s="26">
        <f>SUM(D21:D26)</f>
        <v>0</v>
      </c>
      <c r="E27" s="27">
        <f t="shared" si="1"/>
        <v>-23740689</v>
      </c>
      <c r="F27" s="28">
        <f t="shared" si="1"/>
        <v>-24662338</v>
      </c>
      <c r="G27" s="28">
        <f t="shared" si="1"/>
        <v>-6612312</v>
      </c>
      <c r="H27" s="28">
        <f t="shared" si="1"/>
        <v>0</v>
      </c>
      <c r="I27" s="28">
        <f t="shared" si="1"/>
        <v>0</v>
      </c>
      <c r="J27" s="28">
        <f t="shared" si="1"/>
        <v>-6612312</v>
      </c>
      <c r="K27" s="28">
        <f t="shared" si="1"/>
        <v>0</v>
      </c>
      <c r="L27" s="28">
        <f t="shared" si="1"/>
        <v>-35752</v>
      </c>
      <c r="M27" s="28">
        <f t="shared" si="1"/>
        <v>-2400931</v>
      </c>
      <c r="N27" s="28">
        <f t="shared" si="1"/>
        <v>-2436683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-9048995</v>
      </c>
      <c r="X27" s="28">
        <f t="shared" si="1"/>
        <v>-12331128</v>
      </c>
      <c r="Y27" s="28">
        <f t="shared" si="1"/>
        <v>3282133</v>
      </c>
      <c r="Z27" s="29">
        <f>+IF(X27&lt;&gt;0,+(Y27/X27)*100,0)</f>
        <v>-26.616648533694566</v>
      </c>
      <c r="AA27" s="30">
        <f>SUM(AA21:AA26)</f>
        <v>-24662338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-203633379</v>
      </c>
      <c r="D38" s="32">
        <f>+D17+D27+D36</f>
        <v>0</v>
      </c>
      <c r="E38" s="33">
        <f t="shared" si="3"/>
        <v>222869096</v>
      </c>
      <c r="F38" s="2">
        <f t="shared" si="3"/>
        <v>221947447</v>
      </c>
      <c r="G38" s="2">
        <f t="shared" si="3"/>
        <v>-7612405</v>
      </c>
      <c r="H38" s="2">
        <f t="shared" si="3"/>
        <v>22475331</v>
      </c>
      <c r="I38" s="2">
        <f t="shared" si="3"/>
        <v>25521219</v>
      </c>
      <c r="J38" s="2">
        <f t="shared" si="3"/>
        <v>40384145</v>
      </c>
      <c r="K38" s="2">
        <f t="shared" si="3"/>
        <v>-2999785</v>
      </c>
      <c r="L38" s="2">
        <f t="shared" si="3"/>
        <v>-8909020</v>
      </c>
      <c r="M38" s="2">
        <f t="shared" si="3"/>
        <v>-15917044</v>
      </c>
      <c r="N38" s="2">
        <f t="shared" si="3"/>
        <v>-27825849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12558296</v>
      </c>
      <c r="X38" s="2">
        <f t="shared" si="3"/>
        <v>98920074</v>
      </c>
      <c r="Y38" s="2">
        <f t="shared" si="3"/>
        <v>-86361778</v>
      </c>
      <c r="Z38" s="34">
        <f>+IF(X38&lt;&gt;0,+(Y38/X38)*100,0)</f>
        <v>-87.304603108161842</v>
      </c>
      <c r="AA38" s="35">
        <f>+AA17+AA27+AA36</f>
        <v>221947447</v>
      </c>
    </row>
    <row r="39" spans="1:27" ht="13.5" x14ac:dyDescent="0.25">
      <c r="A39" s="23" t="s">
        <v>61</v>
      </c>
      <c r="B39" s="17"/>
      <c r="C39" s="32">
        <v>21750624</v>
      </c>
      <c r="D39" s="32"/>
      <c r="E39" s="33">
        <v>148283849</v>
      </c>
      <c r="F39" s="2">
        <v>148283849</v>
      </c>
      <c r="G39" s="2"/>
      <c r="H39" s="2">
        <f>+G40+H60</f>
        <v>-7612405</v>
      </c>
      <c r="I39" s="2">
        <f>+H40+I60</f>
        <v>-167020654</v>
      </c>
      <c r="J39" s="2">
        <f>+G39</f>
        <v>0</v>
      </c>
      <c r="K39" s="2">
        <f>+I40+K60</f>
        <v>-141499435</v>
      </c>
      <c r="L39" s="2">
        <f>+K40+L60</f>
        <v>-137641734</v>
      </c>
      <c r="M39" s="2">
        <f>+L40+M60</f>
        <v>-153408240</v>
      </c>
      <c r="N39" s="2">
        <f>+K39</f>
        <v>-141499435</v>
      </c>
      <c r="O39" s="2">
        <f>+M40+O60</f>
        <v>-169325284</v>
      </c>
      <c r="P39" s="2">
        <f>+O40+P60</f>
        <v>-169325284</v>
      </c>
      <c r="Q39" s="2">
        <f>+P40+Q60</f>
        <v>-169325284</v>
      </c>
      <c r="R39" s="2">
        <f>+O39</f>
        <v>-169325284</v>
      </c>
      <c r="S39" s="2">
        <f>+Q40+S60</f>
        <v>-169325284</v>
      </c>
      <c r="T39" s="2">
        <f>+S40+T60</f>
        <v>-169325284</v>
      </c>
      <c r="U39" s="2">
        <f>+T40+U60</f>
        <v>-169325284</v>
      </c>
      <c r="V39" s="2">
        <f>+S39</f>
        <v>-169325284</v>
      </c>
      <c r="W39" s="2">
        <f>+G39</f>
        <v>0</v>
      </c>
      <c r="X39" s="2">
        <v>148283849</v>
      </c>
      <c r="Y39" s="2">
        <f>+W39-X39</f>
        <v>-148283849</v>
      </c>
      <c r="Z39" s="34">
        <f>+IF(X39&lt;&gt;0,+(Y39/X39)*100,0)</f>
        <v>-100</v>
      </c>
      <c r="AA39" s="35">
        <v>148283849</v>
      </c>
    </row>
    <row r="40" spans="1:27" ht="13.5" x14ac:dyDescent="0.25">
      <c r="A40" s="41" t="s">
        <v>63</v>
      </c>
      <c r="B40" s="42" t="s">
        <v>62</v>
      </c>
      <c r="C40" s="43">
        <f>+C38+C39</f>
        <v>-181882755</v>
      </c>
      <c r="D40" s="43">
        <f t="shared" ref="D40:AA40" si="4">+D38+D39</f>
        <v>0</v>
      </c>
      <c r="E40" s="44">
        <f t="shared" si="4"/>
        <v>371152945</v>
      </c>
      <c r="F40" s="45">
        <f t="shared" si="4"/>
        <v>370231296</v>
      </c>
      <c r="G40" s="45">
        <f t="shared" si="4"/>
        <v>-7612405</v>
      </c>
      <c r="H40" s="45">
        <f t="shared" si="4"/>
        <v>14862926</v>
      </c>
      <c r="I40" s="45">
        <f t="shared" si="4"/>
        <v>-141499435</v>
      </c>
      <c r="J40" s="45">
        <f>+I40</f>
        <v>-141499435</v>
      </c>
      <c r="K40" s="45">
        <f t="shared" si="4"/>
        <v>-144499220</v>
      </c>
      <c r="L40" s="45">
        <f t="shared" si="4"/>
        <v>-146550754</v>
      </c>
      <c r="M40" s="45">
        <f t="shared" si="4"/>
        <v>-169325284</v>
      </c>
      <c r="N40" s="45">
        <f>+M40</f>
        <v>-169325284</v>
      </c>
      <c r="O40" s="45">
        <f t="shared" si="4"/>
        <v>-169325284</v>
      </c>
      <c r="P40" s="45">
        <f t="shared" si="4"/>
        <v>-169325284</v>
      </c>
      <c r="Q40" s="45">
        <f t="shared" si="4"/>
        <v>-169325284</v>
      </c>
      <c r="R40" s="45">
        <f>+Q40</f>
        <v>-169325284</v>
      </c>
      <c r="S40" s="45">
        <f t="shared" si="4"/>
        <v>-169325284</v>
      </c>
      <c r="T40" s="45">
        <f t="shared" si="4"/>
        <v>-169325284</v>
      </c>
      <c r="U40" s="45">
        <f t="shared" si="4"/>
        <v>-169325284</v>
      </c>
      <c r="V40" s="45">
        <f>+U40</f>
        <v>-169325284</v>
      </c>
      <c r="W40" s="45">
        <f>+V40</f>
        <v>-169325284</v>
      </c>
      <c r="X40" s="45">
        <f t="shared" si="4"/>
        <v>247203923</v>
      </c>
      <c r="Y40" s="45">
        <f t="shared" si="4"/>
        <v>-234645627</v>
      </c>
      <c r="Z40" s="46">
        <f>+IF(X40&lt;&gt;0,+(Y40/X40)*100,0)</f>
        <v>-94.919863791967401</v>
      </c>
      <c r="AA40" s="47">
        <f t="shared" si="4"/>
        <v>370231296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3" hidden="1" x14ac:dyDescent="0.2">
      <c r="I60">
        <v>-181883580</v>
      </c>
      <c r="L60">
        <v>6857486</v>
      </c>
      <c r="M60">
        <v>-6857486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9718054</v>
      </c>
      <c r="D7" s="18"/>
      <c r="E7" s="19">
        <v>364145618</v>
      </c>
      <c r="F7" s="20">
        <v>364145618</v>
      </c>
      <c r="G7" s="20">
        <v>14635837</v>
      </c>
      <c r="H7" s="20">
        <v>18246711</v>
      </c>
      <c r="I7" s="20">
        <v>19195922</v>
      </c>
      <c r="J7" s="20">
        <v>52078470</v>
      </c>
      <c r="K7" s="20">
        <v>17725371</v>
      </c>
      <c r="L7" s="20">
        <v>18058234</v>
      </c>
      <c r="M7" s="20">
        <v>16428424</v>
      </c>
      <c r="N7" s="20">
        <v>52212029</v>
      </c>
      <c r="O7" s="20"/>
      <c r="P7" s="20"/>
      <c r="Q7" s="20"/>
      <c r="R7" s="20"/>
      <c r="S7" s="20"/>
      <c r="T7" s="20"/>
      <c r="U7" s="20"/>
      <c r="V7" s="20"/>
      <c r="W7" s="20">
        <v>104290499</v>
      </c>
      <c r="X7" s="20">
        <v>149417313</v>
      </c>
      <c r="Y7" s="20">
        <v>-45126814</v>
      </c>
      <c r="Z7" s="21">
        <v>-30.201864224395468</v>
      </c>
      <c r="AA7" s="22">
        <v>364145618</v>
      </c>
    </row>
    <row r="8" spans="1:27" ht="13.5" x14ac:dyDescent="0.25">
      <c r="A8" s="23" t="s">
        <v>36</v>
      </c>
      <c r="B8" s="17" t="s">
        <v>32</v>
      </c>
      <c r="C8" s="18">
        <v>726518</v>
      </c>
      <c r="D8" s="18"/>
      <c r="E8" s="19">
        <v>321418</v>
      </c>
      <c r="F8" s="20">
        <v>321418</v>
      </c>
      <c r="G8" s="20">
        <v>119168</v>
      </c>
      <c r="H8" s="20">
        <v>108998</v>
      </c>
      <c r="I8" s="20">
        <v>13394</v>
      </c>
      <c r="J8" s="20">
        <v>241560</v>
      </c>
      <c r="K8" s="20">
        <v>328088</v>
      </c>
      <c r="L8" s="20">
        <v>36128</v>
      </c>
      <c r="M8" s="20">
        <v>44413</v>
      </c>
      <c r="N8" s="20">
        <v>408629</v>
      </c>
      <c r="O8" s="20"/>
      <c r="P8" s="20"/>
      <c r="Q8" s="20"/>
      <c r="R8" s="20"/>
      <c r="S8" s="20"/>
      <c r="T8" s="20"/>
      <c r="U8" s="20"/>
      <c r="V8" s="20"/>
      <c r="W8" s="20">
        <v>650189</v>
      </c>
      <c r="X8" s="20">
        <v>282729</v>
      </c>
      <c r="Y8" s="20">
        <v>367460</v>
      </c>
      <c r="Z8" s="21">
        <v>129.96898089690129</v>
      </c>
      <c r="AA8" s="22">
        <v>321418</v>
      </c>
    </row>
    <row r="9" spans="1:27" ht="13.5" x14ac:dyDescent="0.25">
      <c r="A9" s="23" t="s">
        <v>37</v>
      </c>
      <c r="B9" s="17" t="s">
        <v>6</v>
      </c>
      <c r="C9" s="18">
        <v>22156217</v>
      </c>
      <c r="D9" s="18"/>
      <c r="E9" s="19">
        <v>37475740</v>
      </c>
      <c r="F9" s="20">
        <v>37475740</v>
      </c>
      <c r="G9" s="20">
        <v>13237105</v>
      </c>
      <c r="H9" s="20"/>
      <c r="I9" s="20"/>
      <c r="J9" s="20">
        <v>13237105</v>
      </c>
      <c r="K9" s="20"/>
      <c r="L9" s="20"/>
      <c r="M9" s="20">
        <v>9871224</v>
      </c>
      <c r="N9" s="20">
        <v>9871224</v>
      </c>
      <c r="O9" s="20"/>
      <c r="P9" s="20"/>
      <c r="Q9" s="20"/>
      <c r="R9" s="20"/>
      <c r="S9" s="20"/>
      <c r="T9" s="20"/>
      <c r="U9" s="20"/>
      <c r="V9" s="20"/>
      <c r="W9" s="20">
        <v>23108329</v>
      </c>
      <c r="X9" s="20">
        <v>15065813</v>
      </c>
      <c r="Y9" s="20">
        <v>8042516</v>
      </c>
      <c r="Z9" s="21">
        <v>53.382555591258175</v>
      </c>
      <c r="AA9" s="22">
        <v>37475740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38047000</v>
      </c>
      <c r="F10" s="20">
        <v>38047000</v>
      </c>
      <c r="G10" s="20">
        <v>13000000</v>
      </c>
      <c r="H10" s="20"/>
      <c r="I10" s="20"/>
      <c r="J10" s="20">
        <v>13000000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/>
      <c r="V10" s="20"/>
      <c r="W10" s="20">
        <v>31000000</v>
      </c>
      <c r="X10" s="20">
        <v>4409924</v>
      </c>
      <c r="Y10" s="20">
        <v>26590076</v>
      </c>
      <c r="Z10" s="21">
        <v>602.95996030770596</v>
      </c>
      <c r="AA10" s="22">
        <v>38047000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-243537937</v>
      </c>
      <c r="D14" s="18"/>
      <c r="E14" s="19">
        <v>-353752967</v>
      </c>
      <c r="F14" s="20">
        <v>-353752967</v>
      </c>
      <c r="G14" s="20">
        <v>-31337034</v>
      </c>
      <c r="H14" s="20">
        <v>-34850919</v>
      </c>
      <c r="I14" s="20">
        <v>-34661964</v>
      </c>
      <c r="J14" s="20">
        <v>-100849917</v>
      </c>
      <c r="K14" s="20">
        <v>-22818387</v>
      </c>
      <c r="L14" s="20">
        <v>-25318984</v>
      </c>
      <c r="M14" s="20">
        <v>-24056446</v>
      </c>
      <c r="N14" s="20">
        <v>-72193817</v>
      </c>
      <c r="O14" s="20"/>
      <c r="P14" s="20"/>
      <c r="Q14" s="20"/>
      <c r="R14" s="20"/>
      <c r="S14" s="20"/>
      <c r="T14" s="20"/>
      <c r="U14" s="20"/>
      <c r="V14" s="20"/>
      <c r="W14" s="20">
        <v>-173043734</v>
      </c>
      <c r="X14" s="20">
        <v>-131943173</v>
      </c>
      <c r="Y14" s="20">
        <v>-41100561</v>
      </c>
      <c r="Z14" s="21">
        <v>31.150199033033715</v>
      </c>
      <c r="AA14" s="22">
        <v>-353752967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-5167075</v>
      </c>
      <c r="F15" s="20">
        <v>-5167075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-2470356</v>
      </c>
      <c r="Y15" s="20">
        <v>2470356</v>
      </c>
      <c r="Z15" s="21">
        <v>-100</v>
      </c>
      <c r="AA15" s="22">
        <v>-5167075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-210937148</v>
      </c>
      <c r="D17" s="26">
        <f>SUM(D6:D16)</f>
        <v>0</v>
      </c>
      <c r="E17" s="27">
        <f t="shared" si="0"/>
        <v>81069734</v>
      </c>
      <c r="F17" s="28">
        <f t="shared" si="0"/>
        <v>81069734</v>
      </c>
      <c r="G17" s="28">
        <f t="shared" si="0"/>
        <v>9655076</v>
      </c>
      <c r="H17" s="28">
        <f t="shared" si="0"/>
        <v>-16495210</v>
      </c>
      <c r="I17" s="28">
        <f t="shared" si="0"/>
        <v>-15452648</v>
      </c>
      <c r="J17" s="28">
        <f t="shared" si="0"/>
        <v>-22292782</v>
      </c>
      <c r="K17" s="28">
        <f t="shared" si="0"/>
        <v>-4764928</v>
      </c>
      <c r="L17" s="28">
        <f t="shared" si="0"/>
        <v>10775378</v>
      </c>
      <c r="M17" s="28">
        <f t="shared" si="0"/>
        <v>2287615</v>
      </c>
      <c r="N17" s="28">
        <f t="shared" si="0"/>
        <v>8298065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-13994717</v>
      </c>
      <c r="X17" s="28">
        <f t="shared" si="0"/>
        <v>34762250</v>
      </c>
      <c r="Y17" s="28">
        <f t="shared" si="0"/>
        <v>-48756967</v>
      </c>
      <c r="Z17" s="29">
        <f>+IF(X17&lt;&gt;0,+(Y17/X17)*100,0)</f>
        <v>-140.25837510517874</v>
      </c>
      <c r="AA17" s="30">
        <f>SUM(AA6:AA16)</f>
        <v>81069734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-19484523</v>
      </c>
      <c r="D26" s="18"/>
      <c r="E26" s="19">
        <v>-47247000</v>
      </c>
      <c r="F26" s="20">
        <v>-47850924</v>
      </c>
      <c r="G26" s="20">
        <v>-802001</v>
      </c>
      <c r="H26" s="20">
        <v>-1182706</v>
      </c>
      <c r="I26" s="20">
        <v>-722610</v>
      </c>
      <c r="J26" s="20">
        <v>-2707317</v>
      </c>
      <c r="K26" s="20">
        <v>-1041702</v>
      </c>
      <c r="L26" s="20">
        <v>-886718</v>
      </c>
      <c r="M26" s="20">
        <v>-87000</v>
      </c>
      <c r="N26" s="20">
        <v>-2015420</v>
      </c>
      <c r="O26" s="20"/>
      <c r="P26" s="20"/>
      <c r="Q26" s="20"/>
      <c r="R26" s="20"/>
      <c r="S26" s="20"/>
      <c r="T26" s="20"/>
      <c r="U26" s="20"/>
      <c r="V26" s="20"/>
      <c r="W26" s="20">
        <v>-4722737</v>
      </c>
      <c r="X26" s="20">
        <v>-13466899</v>
      </c>
      <c r="Y26" s="20">
        <v>8744162</v>
      </c>
      <c r="Z26" s="21">
        <v>-64.930775823001269</v>
      </c>
      <c r="AA26" s="22">
        <v>-47850924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-19484523</v>
      </c>
      <c r="D27" s="26">
        <f>SUM(D21:D26)</f>
        <v>0</v>
      </c>
      <c r="E27" s="27">
        <f t="shared" si="1"/>
        <v>-47247000</v>
      </c>
      <c r="F27" s="28">
        <f t="shared" si="1"/>
        <v>-47850924</v>
      </c>
      <c r="G27" s="28">
        <f t="shared" si="1"/>
        <v>-802001</v>
      </c>
      <c r="H27" s="28">
        <f t="shared" si="1"/>
        <v>-1182706</v>
      </c>
      <c r="I27" s="28">
        <f t="shared" si="1"/>
        <v>-722610</v>
      </c>
      <c r="J27" s="28">
        <f t="shared" si="1"/>
        <v>-2707317</v>
      </c>
      <c r="K27" s="28">
        <f t="shared" si="1"/>
        <v>-1041702</v>
      </c>
      <c r="L27" s="28">
        <f t="shared" si="1"/>
        <v>-886718</v>
      </c>
      <c r="M27" s="28">
        <f t="shared" si="1"/>
        <v>-87000</v>
      </c>
      <c r="N27" s="28">
        <f t="shared" si="1"/>
        <v>-2015420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-4722737</v>
      </c>
      <c r="X27" s="28">
        <f t="shared" si="1"/>
        <v>-13466899</v>
      </c>
      <c r="Y27" s="28">
        <f t="shared" si="1"/>
        <v>8744162</v>
      </c>
      <c r="Z27" s="29">
        <f>+IF(X27&lt;&gt;0,+(Y27/X27)*100,0)</f>
        <v>-64.930775823001269</v>
      </c>
      <c r="AA27" s="30">
        <f>SUM(AA21:AA26)</f>
        <v>-47850924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-230421671</v>
      </c>
      <c r="D38" s="32">
        <f>+D17+D27+D36</f>
        <v>0</v>
      </c>
      <c r="E38" s="33">
        <f t="shared" si="3"/>
        <v>33822734</v>
      </c>
      <c r="F38" s="2">
        <f t="shared" si="3"/>
        <v>33218810</v>
      </c>
      <c r="G38" s="2">
        <f t="shared" si="3"/>
        <v>8853075</v>
      </c>
      <c r="H38" s="2">
        <f t="shared" si="3"/>
        <v>-17677916</v>
      </c>
      <c r="I38" s="2">
        <f t="shared" si="3"/>
        <v>-16175258</v>
      </c>
      <c r="J38" s="2">
        <f t="shared" si="3"/>
        <v>-25000099</v>
      </c>
      <c r="K38" s="2">
        <f t="shared" si="3"/>
        <v>-5806630</v>
      </c>
      <c r="L38" s="2">
        <f t="shared" si="3"/>
        <v>9888660</v>
      </c>
      <c r="M38" s="2">
        <f t="shared" si="3"/>
        <v>2200615</v>
      </c>
      <c r="N38" s="2">
        <f t="shared" si="3"/>
        <v>6282645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-18717454</v>
      </c>
      <c r="X38" s="2">
        <f t="shared" si="3"/>
        <v>21295351</v>
      </c>
      <c r="Y38" s="2">
        <f t="shared" si="3"/>
        <v>-40012805</v>
      </c>
      <c r="Z38" s="34">
        <f>+IF(X38&lt;&gt;0,+(Y38/X38)*100,0)</f>
        <v>-187.89455501343932</v>
      </c>
      <c r="AA38" s="35">
        <f>+AA17+AA27+AA36</f>
        <v>33218810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8853075</v>
      </c>
      <c r="I39" s="2">
        <f>+H40+I60</f>
        <v>-8824841</v>
      </c>
      <c r="J39" s="2">
        <f>+G39</f>
        <v>0</v>
      </c>
      <c r="K39" s="2">
        <f>+I40+K60</f>
        <v>-25000099</v>
      </c>
      <c r="L39" s="2">
        <f>+K40+L60</f>
        <v>-30806729</v>
      </c>
      <c r="M39" s="2">
        <f>+L40+M60</f>
        <v>-20918069</v>
      </c>
      <c r="N39" s="2">
        <f>+K39</f>
        <v>-25000099</v>
      </c>
      <c r="O39" s="2">
        <f>+M40+O60</f>
        <v>-18717454</v>
      </c>
      <c r="P39" s="2">
        <f>+O40+P60</f>
        <v>-18717454</v>
      </c>
      <c r="Q39" s="2">
        <f>+P40+Q60</f>
        <v>-18717454</v>
      </c>
      <c r="R39" s="2">
        <f>+O39</f>
        <v>-18717454</v>
      </c>
      <c r="S39" s="2">
        <f>+Q40+S60</f>
        <v>-18717454</v>
      </c>
      <c r="T39" s="2">
        <f>+S40+T60</f>
        <v>-18717454</v>
      </c>
      <c r="U39" s="2">
        <f>+T40+U60</f>
        <v>-18717454</v>
      </c>
      <c r="V39" s="2">
        <f>+S39</f>
        <v>-18717454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-230421671</v>
      </c>
      <c r="D40" s="43">
        <f t="shared" ref="D40:AA40" si="4">+D38+D39</f>
        <v>0</v>
      </c>
      <c r="E40" s="44">
        <f t="shared" si="4"/>
        <v>33822734</v>
      </c>
      <c r="F40" s="45">
        <f t="shared" si="4"/>
        <v>33218810</v>
      </c>
      <c r="G40" s="45">
        <f t="shared" si="4"/>
        <v>8853075</v>
      </c>
      <c r="H40" s="45">
        <f t="shared" si="4"/>
        <v>-8824841</v>
      </c>
      <c r="I40" s="45">
        <f t="shared" si="4"/>
        <v>-25000099</v>
      </c>
      <c r="J40" s="45">
        <f>+I40</f>
        <v>-25000099</v>
      </c>
      <c r="K40" s="45">
        <f t="shared" si="4"/>
        <v>-30806729</v>
      </c>
      <c r="L40" s="45">
        <f t="shared" si="4"/>
        <v>-20918069</v>
      </c>
      <c r="M40" s="45">
        <f t="shared" si="4"/>
        <v>-18717454</v>
      </c>
      <c r="N40" s="45">
        <f>+M40</f>
        <v>-18717454</v>
      </c>
      <c r="O40" s="45">
        <f t="shared" si="4"/>
        <v>-18717454</v>
      </c>
      <c r="P40" s="45">
        <f t="shared" si="4"/>
        <v>-18717454</v>
      </c>
      <c r="Q40" s="45">
        <f t="shared" si="4"/>
        <v>-18717454</v>
      </c>
      <c r="R40" s="45">
        <f>+Q40</f>
        <v>-18717454</v>
      </c>
      <c r="S40" s="45">
        <f t="shared" si="4"/>
        <v>-18717454</v>
      </c>
      <c r="T40" s="45">
        <f t="shared" si="4"/>
        <v>-18717454</v>
      </c>
      <c r="U40" s="45">
        <f t="shared" si="4"/>
        <v>-18717454</v>
      </c>
      <c r="V40" s="45">
        <f>+U40</f>
        <v>-18717454</v>
      </c>
      <c r="W40" s="45">
        <f>+V40</f>
        <v>-18717454</v>
      </c>
      <c r="X40" s="45">
        <f t="shared" si="4"/>
        <v>21295351</v>
      </c>
      <c r="Y40" s="45">
        <f t="shared" si="4"/>
        <v>-40012805</v>
      </c>
      <c r="Z40" s="46">
        <f>+IF(X40&lt;&gt;0,+(Y40/X40)*100,0)</f>
        <v>-187.89455501343932</v>
      </c>
      <c r="AA40" s="47">
        <f t="shared" si="4"/>
        <v>33218810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16688027</v>
      </c>
      <c r="D7" s="18"/>
      <c r="E7" s="19">
        <v>19350851</v>
      </c>
      <c r="F7" s="20">
        <v>19350851</v>
      </c>
      <c r="G7" s="20">
        <v>1174758</v>
      </c>
      <c r="H7" s="20">
        <v>1283667</v>
      </c>
      <c r="I7" s="20">
        <v>229025</v>
      </c>
      <c r="J7" s="20">
        <v>2687450</v>
      </c>
      <c r="K7" s="20">
        <v>289710</v>
      </c>
      <c r="L7" s="20">
        <v>294310</v>
      </c>
      <c r="M7" s="20">
        <v>241754</v>
      </c>
      <c r="N7" s="20">
        <v>825774</v>
      </c>
      <c r="O7" s="20"/>
      <c r="P7" s="20"/>
      <c r="Q7" s="20"/>
      <c r="R7" s="20"/>
      <c r="S7" s="20"/>
      <c r="T7" s="20"/>
      <c r="U7" s="20"/>
      <c r="V7" s="20"/>
      <c r="W7" s="20">
        <v>3513224</v>
      </c>
      <c r="X7" s="20">
        <v>9675420</v>
      </c>
      <c r="Y7" s="20">
        <v>-6162196</v>
      </c>
      <c r="Z7" s="21">
        <v>-63.689183518648285</v>
      </c>
      <c r="AA7" s="22">
        <v>19350851</v>
      </c>
    </row>
    <row r="8" spans="1:27" ht="13.5" x14ac:dyDescent="0.25">
      <c r="A8" s="23" t="s">
        <v>36</v>
      </c>
      <c r="B8" s="17" t="s">
        <v>32</v>
      </c>
      <c r="C8" s="18">
        <v>341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1098180</v>
      </c>
      <c r="F9" s="20">
        <v>1098180</v>
      </c>
      <c r="G9" s="20"/>
      <c r="H9" s="20">
        <v>487835</v>
      </c>
      <c r="I9" s="20">
        <v>1405855</v>
      </c>
      <c r="J9" s="20">
        <v>1893690</v>
      </c>
      <c r="K9" s="20">
        <v>1497184</v>
      </c>
      <c r="L9" s="20">
        <v>1213026</v>
      </c>
      <c r="M9" s="20">
        <v>1223920</v>
      </c>
      <c r="N9" s="20">
        <v>3934130</v>
      </c>
      <c r="O9" s="20"/>
      <c r="P9" s="20"/>
      <c r="Q9" s="20"/>
      <c r="R9" s="20"/>
      <c r="S9" s="20"/>
      <c r="T9" s="20"/>
      <c r="U9" s="20"/>
      <c r="V9" s="20"/>
      <c r="W9" s="20">
        <v>5827820</v>
      </c>
      <c r="X9" s="20">
        <v>549090</v>
      </c>
      <c r="Y9" s="20">
        <v>5278730</v>
      </c>
      <c r="Z9" s="21">
        <v>961.35970423792094</v>
      </c>
      <c r="AA9" s="22">
        <v>1098180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-10453474</v>
      </c>
      <c r="D14" s="18"/>
      <c r="E14" s="19">
        <v>-15097164</v>
      </c>
      <c r="F14" s="20">
        <v>-15097164</v>
      </c>
      <c r="G14" s="20">
        <v>-10737433</v>
      </c>
      <c r="H14" s="20">
        <v>-1410058</v>
      </c>
      <c r="I14" s="20">
        <v>-1455956</v>
      </c>
      <c r="J14" s="20">
        <v>-13603447</v>
      </c>
      <c r="K14" s="20">
        <v>-1256809</v>
      </c>
      <c r="L14" s="20">
        <v>-838959</v>
      </c>
      <c r="M14" s="20">
        <v>-948728</v>
      </c>
      <c r="N14" s="20">
        <v>-3044496</v>
      </c>
      <c r="O14" s="20"/>
      <c r="P14" s="20"/>
      <c r="Q14" s="20"/>
      <c r="R14" s="20"/>
      <c r="S14" s="20"/>
      <c r="T14" s="20"/>
      <c r="U14" s="20"/>
      <c r="V14" s="20"/>
      <c r="W14" s="20">
        <v>-16647943</v>
      </c>
      <c r="X14" s="20">
        <v>-7548582</v>
      </c>
      <c r="Y14" s="20">
        <v>-9099361</v>
      </c>
      <c r="Z14" s="21">
        <v>120.54397766361946</v>
      </c>
      <c r="AA14" s="22">
        <v>-15097164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6234894</v>
      </c>
      <c r="D17" s="26">
        <f>SUM(D6:D16)</f>
        <v>0</v>
      </c>
      <c r="E17" s="27">
        <f t="shared" si="0"/>
        <v>5351867</v>
      </c>
      <c r="F17" s="28">
        <f t="shared" si="0"/>
        <v>5351867</v>
      </c>
      <c r="G17" s="28">
        <f t="shared" si="0"/>
        <v>-9562675</v>
      </c>
      <c r="H17" s="28">
        <f t="shared" si="0"/>
        <v>361444</v>
      </c>
      <c r="I17" s="28">
        <f t="shared" si="0"/>
        <v>178924</v>
      </c>
      <c r="J17" s="28">
        <f t="shared" si="0"/>
        <v>-9022307</v>
      </c>
      <c r="K17" s="28">
        <f t="shared" si="0"/>
        <v>530085</v>
      </c>
      <c r="L17" s="28">
        <f t="shared" si="0"/>
        <v>668377</v>
      </c>
      <c r="M17" s="28">
        <f t="shared" si="0"/>
        <v>516946</v>
      </c>
      <c r="N17" s="28">
        <f t="shared" si="0"/>
        <v>1715408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-7306899</v>
      </c>
      <c r="X17" s="28">
        <f t="shared" si="0"/>
        <v>2675928</v>
      </c>
      <c r="Y17" s="28">
        <f t="shared" si="0"/>
        <v>-9982827</v>
      </c>
      <c r="Z17" s="29">
        <f>+IF(X17&lt;&gt;0,+(Y17/X17)*100,0)</f>
        <v>-373.06037382171718</v>
      </c>
      <c r="AA17" s="30">
        <f>SUM(AA6:AA16)</f>
        <v>5351867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-1500</v>
      </c>
      <c r="D33" s="18"/>
      <c r="E33" s="19"/>
      <c r="F33" s="20"/>
      <c r="G33" s="20"/>
      <c r="H33" s="36">
        <v>-670</v>
      </c>
      <c r="I33" s="36"/>
      <c r="J33" s="36">
        <v>-670</v>
      </c>
      <c r="K33" s="20"/>
      <c r="L33" s="20">
        <v>-700</v>
      </c>
      <c r="M33" s="20"/>
      <c r="N33" s="20">
        <v>-700</v>
      </c>
      <c r="O33" s="36"/>
      <c r="P33" s="36"/>
      <c r="Q33" s="36"/>
      <c r="R33" s="20"/>
      <c r="S33" s="20"/>
      <c r="T33" s="20"/>
      <c r="U33" s="20"/>
      <c r="V33" s="36"/>
      <c r="W33" s="36">
        <v>-1370</v>
      </c>
      <c r="X33" s="36"/>
      <c r="Y33" s="20">
        <v>-1370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-670</v>
      </c>
      <c r="I36" s="28">
        <f t="shared" si="2"/>
        <v>0</v>
      </c>
      <c r="J36" s="28">
        <f t="shared" si="2"/>
        <v>-670</v>
      </c>
      <c r="K36" s="28">
        <f t="shared" si="2"/>
        <v>0</v>
      </c>
      <c r="L36" s="28">
        <f t="shared" si="2"/>
        <v>-700</v>
      </c>
      <c r="M36" s="28">
        <f t="shared" si="2"/>
        <v>0</v>
      </c>
      <c r="N36" s="28">
        <f t="shared" si="2"/>
        <v>-700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-1370</v>
      </c>
      <c r="X36" s="28">
        <f t="shared" si="2"/>
        <v>0</v>
      </c>
      <c r="Y36" s="28">
        <f t="shared" si="2"/>
        <v>-1370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6233394</v>
      </c>
      <c r="D38" s="32">
        <f>+D17+D27+D36</f>
        <v>0</v>
      </c>
      <c r="E38" s="33">
        <f t="shared" si="3"/>
        <v>5351867</v>
      </c>
      <c r="F38" s="2">
        <f t="shared" si="3"/>
        <v>5351867</v>
      </c>
      <c r="G38" s="2">
        <f t="shared" si="3"/>
        <v>-9562675</v>
      </c>
      <c r="H38" s="2">
        <f t="shared" si="3"/>
        <v>360774</v>
      </c>
      <c r="I38" s="2">
        <f t="shared" si="3"/>
        <v>178924</v>
      </c>
      <c r="J38" s="2">
        <f t="shared" si="3"/>
        <v>-9022977</v>
      </c>
      <c r="K38" s="2">
        <f t="shared" si="3"/>
        <v>530085</v>
      </c>
      <c r="L38" s="2">
        <f t="shared" si="3"/>
        <v>667677</v>
      </c>
      <c r="M38" s="2">
        <f t="shared" si="3"/>
        <v>516946</v>
      </c>
      <c r="N38" s="2">
        <f t="shared" si="3"/>
        <v>1714708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-7308269</v>
      </c>
      <c r="X38" s="2">
        <f t="shared" si="3"/>
        <v>2675928</v>
      </c>
      <c r="Y38" s="2">
        <f t="shared" si="3"/>
        <v>-9984197</v>
      </c>
      <c r="Z38" s="34">
        <f>+IF(X38&lt;&gt;0,+(Y38/X38)*100,0)</f>
        <v>-373.1115710138688</v>
      </c>
      <c r="AA38" s="35">
        <f>+AA17+AA27+AA36</f>
        <v>5351867</v>
      </c>
    </row>
    <row r="39" spans="1:27" ht="13.5" x14ac:dyDescent="0.25">
      <c r="A39" s="23" t="s">
        <v>61</v>
      </c>
      <c r="B39" s="17"/>
      <c r="C39" s="32">
        <v>-265</v>
      </c>
      <c r="D39" s="32"/>
      <c r="E39" s="33"/>
      <c r="F39" s="2"/>
      <c r="G39" s="2"/>
      <c r="H39" s="2">
        <f>+G40+H60</f>
        <v>-9562675</v>
      </c>
      <c r="I39" s="2">
        <f>+H40+I60</f>
        <v>-9201901</v>
      </c>
      <c r="J39" s="2">
        <f>+G39</f>
        <v>0</v>
      </c>
      <c r="K39" s="2">
        <f>+I40+K60</f>
        <v>-9022977</v>
      </c>
      <c r="L39" s="2">
        <f>+K40+L60</f>
        <v>-8492892</v>
      </c>
      <c r="M39" s="2">
        <f>+L40+M60</f>
        <v>-7825215</v>
      </c>
      <c r="N39" s="2">
        <f>+K39</f>
        <v>-9022977</v>
      </c>
      <c r="O39" s="2">
        <f>+M40+O60</f>
        <v>-7308269</v>
      </c>
      <c r="P39" s="2">
        <f>+O40+P60</f>
        <v>-7308269</v>
      </c>
      <c r="Q39" s="2">
        <f>+P40+Q60</f>
        <v>-7308269</v>
      </c>
      <c r="R39" s="2">
        <f>+O39</f>
        <v>-7308269</v>
      </c>
      <c r="S39" s="2">
        <f>+Q40+S60</f>
        <v>-7308269</v>
      </c>
      <c r="T39" s="2">
        <f>+S40+T60</f>
        <v>-7308269</v>
      </c>
      <c r="U39" s="2">
        <f>+T40+U60</f>
        <v>-7308269</v>
      </c>
      <c r="V39" s="2">
        <f>+S39</f>
        <v>-7308269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6233129</v>
      </c>
      <c r="D40" s="43">
        <f t="shared" ref="D40:AA40" si="4">+D38+D39</f>
        <v>0</v>
      </c>
      <c r="E40" s="44">
        <f t="shared" si="4"/>
        <v>5351867</v>
      </c>
      <c r="F40" s="45">
        <f t="shared" si="4"/>
        <v>5351867</v>
      </c>
      <c r="G40" s="45">
        <f t="shared" si="4"/>
        <v>-9562675</v>
      </c>
      <c r="H40" s="45">
        <f t="shared" si="4"/>
        <v>-9201901</v>
      </c>
      <c r="I40" s="45">
        <f t="shared" si="4"/>
        <v>-9022977</v>
      </c>
      <c r="J40" s="45">
        <f>+I40</f>
        <v>-9022977</v>
      </c>
      <c r="K40" s="45">
        <f t="shared" si="4"/>
        <v>-8492892</v>
      </c>
      <c r="L40" s="45">
        <f t="shared" si="4"/>
        <v>-7825215</v>
      </c>
      <c r="M40" s="45">
        <f t="shared" si="4"/>
        <v>-7308269</v>
      </c>
      <c r="N40" s="45">
        <f>+M40</f>
        <v>-7308269</v>
      </c>
      <c r="O40" s="45">
        <f t="shared" si="4"/>
        <v>-7308269</v>
      </c>
      <c r="P40" s="45">
        <f t="shared" si="4"/>
        <v>-7308269</v>
      </c>
      <c r="Q40" s="45">
        <f t="shared" si="4"/>
        <v>-7308269</v>
      </c>
      <c r="R40" s="45">
        <f>+Q40</f>
        <v>-7308269</v>
      </c>
      <c r="S40" s="45">
        <f t="shared" si="4"/>
        <v>-7308269</v>
      </c>
      <c r="T40" s="45">
        <f t="shared" si="4"/>
        <v>-7308269</v>
      </c>
      <c r="U40" s="45">
        <f t="shared" si="4"/>
        <v>-7308269</v>
      </c>
      <c r="V40" s="45">
        <f>+U40</f>
        <v>-7308269</v>
      </c>
      <c r="W40" s="45">
        <f>+V40</f>
        <v>-7308269</v>
      </c>
      <c r="X40" s="45">
        <f t="shared" si="4"/>
        <v>2675928</v>
      </c>
      <c r="Y40" s="45">
        <f t="shared" si="4"/>
        <v>-9984197</v>
      </c>
      <c r="Z40" s="46">
        <f>+IF(X40&lt;&gt;0,+(Y40/X40)*100,0)</f>
        <v>-373.1115710138688</v>
      </c>
      <c r="AA40" s="47">
        <f t="shared" si="4"/>
        <v>5351867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1698493</v>
      </c>
      <c r="D7" s="18"/>
      <c r="E7" s="19">
        <v>19763520</v>
      </c>
      <c r="F7" s="20">
        <v>20212007</v>
      </c>
      <c r="G7" s="20">
        <v>2424205</v>
      </c>
      <c r="H7" s="20">
        <v>2015566</v>
      </c>
      <c r="I7" s="20">
        <v>2027337</v>
      </c>
      <c r="J7" s="20">
        <v>6467108</v>
      </c>
      <c r="K7" s="20">
        <v>1838429</v>
      </c>
      <c r="L7" s="20">
        <v>2264109</v>
      </c>
      <c r="M7" s="20">
        <v>1823282</v>
      </c>
      <c r="N7" s="20">
        <v>5925820</v>
      </c>
      <c r="O7" s="20"/>
      <c r="P7" s="20"/>
      <c r="Q7" s="20"/>
      <c r="R7" s="20"/>
      <c r="S7" s="20"/>
      <c r="T7" s="20"/>
      <c r="U7" s="20"/>
      <c r="V7" s="20"/>
      <c r="W7" s="20">
        <v>12392928</v>
      </c>
      <c r="X7" s="20">
        <v>10105997</v>
      </c>
      <c r="Y7" s="20">
        <v>2286931</v>
      </c>
      <c r="Z7" s="21">
        <v>22.629444675275483</v>
      </c>
      <c r="AA7" s="22">
        <v>20212007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58332</v>
      </c>
      <c r="Y9" s="20">
        <v>-58332</v>
      </c>
      <c r="Z9" s="21">
        <v>-100</v>
      </c>
      <c r="AA9" s="22">
        <v>175000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490000</v>
      </c>
      <c r="F10" s="20">
        <v>890000</v>
      </c>
      <c r="G10" s="20">
        <v>490000</v>
      </c>
      <c r="H10" s="20"/>
      <c r="I10" s="20"/>
      <c r="J10" s="20">
        <v>490000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490000</v>
      </c>
      <c r="X10" s="20">
        <v>445000</v>
      </c>
      <c r="Y10" s="20">
        <v>45000</v>
      </c>
      <c r="Z10" s="21">
        <v>10.112359550561797</v>
      </c>
      <c r="AA10" s="22">
        <v>890000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-20963274</v>
      </c>
      <c r="F14" s="20">
        <v>-21363274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-10681626</v>
      </c>
      <c r="Y14" s="20">
        <v>10681626</v>
      </c>
      <c r="Z14" s="21">
        <v>-100</v>
      </c>
      <c r="AA14" s="22">
        <v>-21363274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1698493</v>
      </c>
      <c r="D17" s="26">
        <f>SUM(D6:D16)</f>
        <v>0</v>
      </c>
      <c r="E17" s="27">
        <f t="shared" si="0"/>
        <v>-709754</v>
      </c>
      <c r="F17" s="28">
        <f t="shared" si="0"/>
        <v>-86267</v>
      </c>
      <c r="G17" s="28">
        <f t="shared" si="0"/>
        <v>2914205</v>
      </c>
      <c r="H17" s="28">
        <f t="shared" si="0"/>
        <v>2015566</v>
      </c>
      <c r="I17" s="28">
        <f t="shared" si="0"/>
        <v>2027337</v>
      </c>
      <c r="J17" s="28">
        <f t="shared" si="0"/>
        <v>6957108</v>
      </c>
      <c r="K17" s="28">
        <f t="shared" si="0"/>
        <v>1838429</v>
      </c>
      <c r="L17" s="28">
        <f t="shared" si="0"/>
        <v>2264109</v>
      </c>
      <c r="M17" s="28">
        <f t="shared" si="0"/>
        <v>1823282</v>
      </c>
      <c r="N17" s="28">
        <f t="shared" si="0"/>
        <v>5925820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12882928</v>
      </c>
      <c r="X17" s="28">
        <f t="shared" si="0"/>
        <v>-72297</v>
      </c>
      <c r="Y17" s="28">
        <f t="shared" si="0"/>
        <v>12955225</v>
      </c>
      <c r="Z17" s="29">
        <f>+IF(X17&lt;&gt;0,+(Y17/X17)*100,0)</f>
        <v>-17919.450322973291</v>
      </c>
      <c r="AA17" s="30">
        <f>SUM(AA6:AA16)</f>
        <v>-86267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-512425</v>
      </c>
      <c r="D26" s="18"/>
      <c r="E26" s="19">
        <v>-1726087</v>
      </c>
      <c r="F26" s="20">
        <v>-3886493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-1943245</v>
      </c>
      <c r="Y26" s="20">
        <v>1943245</v>
      </c>
      <c r="Z26" s="21">
        <v>-100</v>
      </c>
      <c r="AA26" s="22">
        <v>-3886493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-512425</v>
      </c>
      <c r="D27" s="26">
        <f>SUM(D21:D26)</f>
        <v>0</v>
      </c>
      <c r="E27" s="27">
        <f t="shared" si="1"/>
        <v>-1726087</v>
      </c>
      <c r="F27" s="28">
        <f t="shared" si="1"/>
        <v>-3886493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-1943245</v>
      </c>
      <c r="Y27" s="28">
        <f t="shared" si="1"/>
        <v>1943245</v>
      </c>
      <c r="Z27" s="29">
        <f>+IF(X27&lt;&gt;0,+(Y27/X27)*100,0)</f>
        <v>-100</v>
      </c>
      <c r="AA27" s="30">
        <f>SUM(AA21:AA26)</f>
        <v>-3886493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1186068</v>
      </c>
      <c r="D38" s="32">
        <f>+D17+D27+D36</f>
        <v>0</v>
      </c>
      <c r="E38" s="33">
        <f t="shared" si="3"/>
        <v>-2435841</v>
      </c>
      <c r="F38" s="2">
        <f t="shared" si="3"/>
        <v>-3972760</v>
      </c>
      <c r="G38" s="2">
        <f t="shared" si="3"/>
        <v>2914205</v>
      </c>
      <c r="H38" s="2">
        <f t="shared" si="3"/>
        <v>2015566</v>
      </c>
      <c r="I38" s="2">
        <f t="shared" si="3"/>
        <v>2027337</v>
      </c>
      <c r="J38" s="2">
        <f t="shared" si="3"/>
        <v>6957108</v>
      </c>
      <c r="K38" s="2">
        <f t="shared" si="3"/>
        <v>1838429</v>
      </c>
      <c r="L38" s="2">
        <f t="shared" si="3"/>
        <v>2264109</v>
      </c>
      <c r="M38" s="2">
        <f t="shared" si="3"/>
        <v>1823282</v>
      </c>
      <c r="N38" s="2">
        <f t="shared" si="3"/>
        <v>5925820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12882928</v>
      </c>
      <c r="X38" s="2">
        <f t="shared" si="3"/>
        <v>-2015542</v>
      </c>
      <c r="Y38" s="2">
        <f t="shared" si="3"/>
        <v>14898470</v>
      </c>
      <c r="Z38" s="34">
        <f>+IF(X38&lt;&gt;0,+(Y38/X38)*100,0)</f>
        <v>-739.17933736930308</v>
      </c>
      <c r="AA38" s="35">
        <f>+AA17+AA27+AA36</f>
        <v>-3972760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2914205</v>
      </c>
      <c r="I39" s="2">
        <f>+H40+I60</f>
        <v>4929771</v>
      </c>
      <c r="J39" s="2">
        <f>+G39</f>
        <v>0</v>
      </c>
      <c r="K39" s="2">
        <f>+I40+K60</f>
        <v>6957108</v>
      </c>
      <c r="L39" s="2">
        <f>+K40+L60</f>
        <v>8795537</v>
      </c>
      <c r="M39" s="2">
        <f>+L40+M60</f>
        <v>11059646</v>
      </c>
      <c r="N39" s="2">
        <f>+K39</f>
        <v>6957108</v>
      </c>
      <c r="O39" s="2">
        <f>+M40+O60</f>
        <v>12882928</v>
      </c>
      <c r="P39" s="2">
        <f>+O40+P60</f>
        <v>12882928</v>
      </c>
      <c r="Q39" s="2">
        <f>+P40+Q60</f>
        <v>12882928</v>
      </c>
      <c r="R39" s="2">
        <f>+O39</f>
        <v>12882928</v>
      </c>
      <c r="S39" s="2">
        <f>+Q40+S60</f>
        <v>12882928</v>
      </c>
      <c r="T39" s="2">
        <f>+S40+T60</f>
        <v>12882928</v>
      </c>
      <c r="U39" s="2">
        <f>+T40+U60</f>
        <v>12882928</v>
      </c>
      <c r="V39" s="2">
        <f>+S39</f>
        <v>12882928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1186068</v>
      </c>
      <c r="D40" s="43">
        <f t="shared" ref="D40:AA40" si="4">+D38+D39</f>
        <v>0</v>
      </c>
      <c r="E40" s="44">
        <f t="shared" si="4"/>
        <v>-2435841</v>
      </c>
      <c r="F40" s="45">
        <f t="shared" si="4"/>
        <v>-3972760</v>
      </c>
      <c r="G40" s="45">
        <f t="shared" si="4"/>
        <v>2914205</v>
      </c>
      <c r="H40" s="45">
        <f t="shared" si="4"/>
        <v>4929771</v>
      </c>
      <c r="I40" s="45">
        <f t="shared" si="4"/>
        <v>6957108</v>
      </c>
      <c r="J40" s="45">
        <f>+I40</f>
        <v>6957108</v>
      </c>
      <c r="K40" s="45">
        <f t="shared" si="4"/>
        <v>8795537</v>
      </c>
      <c r="L40" s="45">
        <f t="shared" si="4"/>
        <v>11059646</v>
      </c>
      <c r="M40" s="45">
        <f t="shared" si="4"/>
        <v>12882928</v>
      </c>
      <c r="N40" s="45">
        <f>+M40</f>
        <v>12882928</v>
      </c>
      <c r="O40" s="45">
        <f t="shared" si="4"/>
        <v>12882928</v>
      </c>
      <c r="P40" s="45">
        <f t="shared" si="4"/>
        <v>12882928</v>
      </c>
      <c r="Q40" s="45">
        <f t="shared" si="4"/>
        <v>12882928</v>
      </c>
      <c r="R40" s="45">
        <f>+Q40</f>
        <v>12882928</v>
      </c>
      <c r="S40" s="45">
        <f t="shared" si="4"/>
        <v>12882928</v>
      </c>
      <c r="T40" s="45">
        <f t="shared" si="4"/>
        <v>12882928</v>
      </c>
      <c r="U40" s="45">
        <f t="shared" si="4"/>
        <v>12882928</v>
      </c>
      <c r="V40" s="45">
        <f>+U40</f>
        <v>12882928</v>
      </c>
      <c r="W40" s="45">
        <f>+V40</f>
        <v>12882928</v>
      </c>
      <c r="X40" s="45">
        <f t="shared" si="4"/>
        <v>-2015542</v>
      </c>
      <c r="Y40" s="45">
        <f t="shared" si="4"/>
        <v>14898470</v>
      </c>
      <c r="Z40" s="46">
        <f>+IF(X40&lt;&gt;0,+(Y40/X40)*100,0)</f>
        <v>-739.17933736930308</v>
      </c>
      <c r="AA40" s="47">
        <f t="shared" si="4"/>
        <v>-3972760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43B5E4-F5A7-41E0-8E0B-13236D140FD8}"/>
</file>

<file path=customXml/itemProps2.xml><?xml version="1.0" encoding="utf-8"?>
<ds:datastoreItem xmlns:ds="http://schemas.openxmlformats.org/officeDocument/2006/customXml" ds:itemID="{54527A61-12FC-49F1-8A2E-2213EB4F0108}"/>
</file>

<file path=customXml/itemProps3.xml><?xml version="1.0" encoding="utf-8"?>
<ds:datastoreItem xmlns:ds="http://schemas.openxmlformats.org/officeDocument/2006/customXml" ds:itemID="{93A1DF9D-9748-4C9B-A95A-B977D35812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2024-03-06T09:30:59Z</dcterms:created>
  <dcterms:modified xsi:type="dcterms:W3CDTF">2024-03-06T09:38:52Z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